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Лист1!$A$1:$K$147</definedName>
  </definedNames>
  <calcPr calcId="152511"/>
</workbook>
</file>

<file path=xl/calcChain.xml><?xml version="1.0" encoding="utf-8"?>
<calcChain xmlns="http://schemas.openxmlformats.org/spreadsheetml/2006/main">
  <c r="K111" i="1" l="1"/>
  <c r="J111" i="1"/>
  <c r="I111" i="1"/>
  <c r="H111" i="1"/>
  <c r="H147" i="1" l="1"/>
  <c r="I147" i="1"/>
  <c r="J147" i="1"/>
  <c r="K147" i="1"/>
  <c r="H60" i="1" l="1"/>
  <c r="I60" i="1"/>
  <c r="J60" i="1"/>
  <c r="K60" i="1"/>
</calcChain>
</file>

<file path=xl/sharedStrings.xml><?xml version="1.0" encoding="utf-8"?>
<sst xmlns="http://schemas.openxmlformats.org/spreadsheetml/2006/main" count="401" uniqueCount="167">
  <si>
    <t>№ п/п</t>
  </si>
  <si>
    <t>Адрес МКД</t>
  </si>
  <si>
    <t>Год</t>
  </si>
  <si>
    <t>вводв в эксплуатацию</t>
  </si>
  <si>
    <t>Количество этажей</t>
  </si>
  <si>
    <t>Количество подъездов</t>
  </si>
  <si>
    <t>кв.м</t>
  </si>
  <si>
    <t>Общая площадь МКД, всего</t>
  </si>
  <si>
    <t>Площадь помещений МКД:</t>
  </si>
  <si>
    <t>чел.</t>
  </si>
  <si>
    <r>
      <t>Количество</t>
    </r>
    <r>
      <rPr>
        <b/>
        <sz val="10"/>
        <color theme="1"/>
        <rFont val="Times New Roman"/>
        <family val="1"/>
        <charset val="204"/>
      </rPr>
      <t xml:space="preserve">  жителей</t>
    </r>
    <r>
      <rPr>
        <sz val="10"/>
        <color theme="1"/>
        <rFont val="Times New Roman"/>
        <family val="1"/>
        <charset val="204"/>
      </rPr>
      <t>, зарегистрированных в МКД на дату утверждения краткосрочного плана</t>
    </r>
  </si>
  <si>
    <t>всего: жилых и нежилых помещений</t>
  </si>
  <si>
    <t>к муниципальному краткосрочному плану реализации региональной  программы</t>
  </si>
  <si>
    <t xml:space="preserve"> капитального ремонта общего имущества в многоквартирных домах на территории</t>
  </si>
  <si>
    <t>г.Ухта, ул.Куратова, д. 9</t>
  </si>
  <si>
    <t>г. Ухта, ул. Интернациональная, д. 56</t>
  </si>
  <si>
    <t>г.Ухта,ул.Интернациональная, 64</t>
  </si>
  <si>
    <t>г. Ухта, ул. Куратова,д.  4а</t>
  </si>
  <si>
    <t>г. Ухта, ул. Куратова, д. 11</t>
  </si>
  <si>
    <t>г. Ухта, пр. Космонавтов, д. 15</t>
  </si>
  <si>
    <t>1995-1996</t>
  </si>
  <si>
    <t>1996-2003</t>
  </si>
  <si>
    <t>г. Ухта, Набережная Газовиков, д. 3</t>
  </si>
  <si>
    <t>1998-2003</t>
  </si>
  <si>
    <t>1994 - 2003</t>
  </si>
  <si>
    <t>г.Ухта, ул.Чибьюская, д.38а</t>
  </si>
  <si>
    <t>г. Ухта, пгт. Ярега, ул. Первомайская, д. 12</t>
  </si>
  <si>
    <t>г. Ухта, пгт. Ярега, ул. Первомайская, д. 13</t>
  </si>
  <si>
    <t>г. Ухта, пгт. Ярега, ул. Первомайская, д. 14</t>
  </si>
  <si>
    <t>г. Ухта, пгт. Ярега, ул. Первомайская, д. 15</t>
  </si>
  <si>
    <t>г. Ухта, пгт. Ярега, ул. Первомайская, д.17</t>
  </si>
  <si>
    <t>г. Ухта, пгт. Ярега, ул. Первомайская, д. 19</t>
  </si>
  <si>
    <t>г.Ухта,ул. Молодежная д. № 9</t>
  </si>
  <si>
    <t>г.Ухта,ул. Тихоновича д. № 7</t>
  </si>
  <si>
    <t>г.Ухта,пр.Ленина,д. 55</t>
  </si>
  <si>
    <t>г.Ухта, пр.Ленина,д. 59</t>
  </si>
  <si>
    <t>г.Ухта, пр-д Строителей, д.26</t>
  </si>
  <si>
    <t>г.Ухта, пр.Ленина, д. 71</t>
  </si>
  <si>
    <t>г.Ухта, ул.Куратова, д. 8</t>
  </si>
  <si>
    <t>г.Ухта, ул.Куратова, д. 13</t>
  </si>
  <si>
    <t>г.Ухта, ул.Куратова, д.14</t>
  </si>
  <si>
    <t>г.Ухта, Набережная Нефтяников, д. 21</t>
  </si>
  <si>
    <t>г.Ухта, Набережная Нефтяников, д. 23</t>
  </si>
  <si>
    <t>г.Ухта, Набережная Нефтяников, д. 22</t>
  </si>
  <si>
    <t>г.Ухта,ул. Геологов д.  4</t>
  </si>
  <si>
    <t>г.Ухта,ул. Геологов д. № 10</t>
  </si>
  <si>
    <t>г. Ухта, ул. Авиационная,  д. № 31</t>
  </si>
  <si>
    <t>г.Ухта,ул. Кольцевая д.12</t>
  </si>
  <si>
    <t>г.Ухта,пер. Кирпичный д. № 11</t>
  </si>
  <si>
    <t>г.Ухта, ул. 40 лет ГВФ д. 9/10</t>
  </si>
  <si>
    <t>г.Ухта, ул. 40 лет ГВФ д. 12/8</t>
  </si>
  <si>
    <t>г. Ухта, ул. 40 лет ГВФ д. № 32</t>
  </si>
  <si>
    <t>г.Ухта,ул. Авиационная д.  13/1</t>
  </si>
  <si>
    <t>Итого в 2021</t>
  </si>
  <si>
    <t>Итого в 2022</t>
  </si>
  <si>
    <t xml:space="preserve">Итого в 2023 </t>
  </si>
  <si>
    <t>материал стен</t>
  </si>
  <si>
    <t>г.Ухта, ул.Дзержинского, д.29 (9 подъезд)</t>
  </si>
  <si>
    <t>панел.</t>
  </si>
  <si>
    <t>кир./керамзито-бетонные панели</t>
  </si>
  <si>
    <t>крупнопанел.</t>
  </si>
  <si>
    <t>кирпич.</t>
  </si>
  <si>
    <t>кирпич./панел.</t>
  </si>
  <si>
    <t>кирпич</t>
  </si>
  <si>
    <t>брус</t>
  </si>
  <si>
    <t>керамзито-бетонные панели</t>
  </si>
  <si>
    <t>г.Ухта, ул.Печорская, д.6</t>
  </si>
  <si>
    <t>г.Ухта, ул.Школьная, д.3</t>
  </si>
  <si>
    <t>г.Ухта, ул.Чибьюская, д.3</t>
  </si>
  <si>
    <t>г.Ухта, ул.Авиационная, д.9/2</t>
  </si>
  <si>
    <t>г.Ухта, ул.Печорская, д.10</t>
  </si>
  <si>
    <t>г.Ухта, ул.Кольцевая, д.21</t>
  </si>
  <si>
    <t>г.Ухта, ул.Геологов, д.8</t>
  </si>
  <si>
    <t>г.Ухта, ул.Авиационная, д.11</t>
  </si>
  <si>
    <t>г.Ухта, ул.Бушуева, д.9</t>
  </si>
  <si>
    <t>г.Ухта, ул.Первомайская, д.14</t>
  </si>
  <si>
    <t>г.Ухта, ул.Клубная, д.5</t>
  </si>
  <si>
    <t>г.Ухта, пер.Кирпичный, д.5</t>
  </si>
  <si>
    <t>г.Ухта, ул.Портовая, д.4</t>
  </si>
  <si>
    <t>г.Ухта, ул.Авиационная, д.21</t>
  </si>
  <si>
    <t>ктрпич</t>
  </si>
  <si>
    <t>кирипич</t>
  </si>
  <si>
    <t>нет</t>
  </si>
  <si>
    <t>г.Ухта, ул.Кремса, д.3</t>
  </si>
  <si>
    <t>г.Ухта, ул.Кремса, д.5</t>
  </si>
  <si>
    <t>г.Ухта, пр.Строителей, д.7</t>
  </si>
  <si>
    <t>г.Ухта, ул.Пионерская, д. 6</t>
  </si>
  <si>
    <t>г.Ухта, пр.Космонавтов, д.31</t>
  </si>
  <si>
    <t>г.Ухта, ул.Интернациональная, д.68</t>
  </si>
  <si>
    <t>г.Ухта, ул. 40 лет ГВФ, д.11</t>
  </si>
  <si>
    <t>г.Ухта, ул.Островского, д.4</t>
  </si>
  <si>
    <t>г.Ухта, пр.Ленина, д.28</t>
  </si>
  <si>
    <t>г.Ухта, ул.Геологов, д.26, корпус 1</t>
  </si>
  <si>
    <t>г.Ухта, ул.Островского, д.9</t>
  </si>
  <si>
    <t>г.Ухта, ул.Островского, д.6</t>
  </si>
  <si>
    <t>г.Ухта, ул.Советская, д.8</t>
  </si>
  <si>
    <t>г.Ухта, ул.Севастопольская, д.6</t>
  </si>
  <si>
    <t>дерев.</t>
  </si>
  <si>
    <t>г.Ухта, ул.Загородная, д. 6а</t>
  </si>
  <si>
    <t>г.Ухта, ул.Косолапкина, д.10</t>
  </si>
  <si>
    <t xml:space="preserve">г.Ухта, ул.Первомайская, д.6а </t>
  </si>
  <si>
    <t>шлакоблоч.</t>
  </si>
  <si>
    <t>г.Ухта, ул. Кольцевая, д. 23</t>
  </si>
  <si>
    <t>г.Ухта, ул.Первомайская, д.27</t>
  </si>
  <si>
    <t>г.Ухта, пр.Строителей, д.8</t>
  </si>
  <si>
    <t>панел</t>
  </si>
  <si>
    <t xml:space="preserve">г.Ухта, ул.Островского, д. 7  </t>
  </si>
  <si>
    <t>г.Ухта, ул.Школьная, д. 2</t>
  </si>
  <si>
    <t>г.Ухта, ул.Школьная, д.6</t>
  </si>
  <si>
    <t>г.Ухта, ул.Геологов, д.21</t>
  </si>
  <si>
    <t>г.Ухта, ул. 40 лет ГВФ, д. 23</t>
  </si>
  <si>
    <t>Перечень многоквартирных домов, в отношении которых планируется проведение капитального ремонта в рамках муниципального краткосрочного плана реализации региональной программы капитального ремонта общего имущества в многоквартирных домах на территории МОГО "Ухта" на 2021 - 2023 годы</t>
  </si>
  <si>
    <t>завершение последнего капитального ремонта</t>
  </si>
  <si>
    <t>в том числе жилых помещений, находящихся  в собственности граждан</t>
  </si>
  <si>
    <t xml:space="preserve"> нет</t>
  </si>
  <si>
    <t>г. Ухта, ул.30 лет Октября д.19а (секции Б,В)</t>
  </si>
  <si>
    <t>г.Ухта, пст.Тобысь, ул.Школьная, д.1</t>
  </si>
  <si>
    <t>г.Ухта, пст.Тобысь, ул.Школьная, д.2</t>
  </si>
  <si>
    <t>г.Ухта, пгт.Ярега, ул.Октябрьская, 17</t>
  </si>
  <si>
    <t>г.Ухта, пгт.Ярега, ул.Октябрьская, 19</t>
  </si>
  <si>
    <t>г.Ухта, пгт.Ярега, ул.Октябрьская, 25</t>
  </si>
  <si>
    <t>г.Ухта, пгт.Ярега, ул.Советская, д.15</t>
  </si>
  <si>
    <t>г.Ухта, ул.Дежнева, д. 30а</t>
  </si>
  <si>
    <t>г.Ухта, пгт.Ярега, ул.Первомайская, д.21</t>
  </si>
  <si>
    <t>г.Ухта, пгт.Ярега, ул.Первомайская, д.6</t>
  </si>
  <si>
    <t>г.Ухта, пгт.Ярега, ул.Советская, д.13</t>
  </si>
  <si>
    <t>г.Ухта, ул.Чибьюская, д. 46</t>
  </si>
  <si>
    <t>г.Ухта, пст.Седъю, ул.Совхозная, д.5</t>
  </si>
  <si>
    <t>МОГО "Ухта" на 2021-2023</t>
  </si>
  <si>
    <t>Перечень многоквартирных домов, в отношении которых планируется проведение капитального ремонта в рамках муниципального краткосрочного плана реализации региональной программы капитального ремонта общего имущества в многоквартирных домах на территории МОГО "Ухта" на 2022 год</t>
  </si>
  <si>
    <t>Перечень многоквартирных домов, в отношении которых планируется проведение капитального ремонта в рамках муниципального краткосрочного плана реализации региональной программы капитального ремонта общего имущества в многоквартирных домах на территории МОГО "Ухта" на 2023 год</t>
  </si>
  <si>
    <t>г. Ухта, ул. Интернациональная,д. 42 - 1,2 под.</t>
  </si>
  <si>
    <t>г.Ухта, ул. Куратова, д. 19</t>
  </si>
  <si>
    <t>г.Ухта, пгт.Водный, ул.Ленина, 15</t>
  </si>
  <si>
    <t>г.Ухта,пгт.Водный, ул.Ленина, 16</t>
  </si>
  <si>
    <t>г.Ухта, пгт.Водный, ул.Ленина, 18</t>
  </si>
  <si>
    <t>г.Ухта, пгт.Водный, ул.Ленина, 21</t>
  </si>
  <si>
    <t>г.Ухта, пгт.Водный, ул.Ленина, 23</t>
  </si>
  <si>
    <t>г.Ухта, пгт.Водный, ул.Ленина, 25</t>
  </si>
  <si>
    <t>г.Ухта, пгт.Водный, ул.Ленина, 27</t>
  </si>
  <si>
    <t>г.Ухта, пгт.Водный, пер.Школьный, д.1</t>
  </si>
  <si>
    <t>г.Ухта, пгт.Водный, пер.Школьный, д.2</t>
  </si>
  <si>
    <t>г.Ухта, пгт.Шудаг, ул.Совхозная, д. 36</t>
  </si>
  <si>
    <t>г.Ухта, пгт.Шудаг, ул.Совхозная, д. 37</t>
  </si>
  <si>
    <t>г.Ухта, пгт.Шудаяг, ул.Тимирязева, д.16</t>
  </si>
  <si>
    <t>г.Ухта,пгт.Ярега, ул.Советская, д.23а</t>
  </si>
  <si>
    <t>г.Ухта, пгт.Ярега, ул.Космонавтов, д.10</t>
  </si>
  <si>
    <t>г.Ухта, г.Ухта, ул.Кирпичная, д.2</t>
  </si>
  <si>
    <t>г.Ухта, пгт.Ярега, ул.Нефтяников, д. 10</t>
  </si>
  <si>
    <t>г.Ухта, пгт. Ярега, ул. Первомайская, д. 10</t>
  </si>
  <si>
    <t>г.Ухта, пгт. Ярега, ул. Первомайская, д.11</t>
  </si>
  <si>
    <t>г.Ухта, пгт. Ярега, ул. Первомайская, д. 7</t>
  </si>
  <si>
    <t>г.Ухта, пгт. Ярега, ул. Первомайская,д.  8</t>
  </si>
  <si>
    <t>г.Ухта, пгт. Ярега, ул. Первомайская, д. 9</t>
  </si>
  <si>
    <t>г. Ухта, ул. Интернациональная,д. 42 - 3 под.</t>
  </si>
  <si>
    <t>г. Ухта, пр. Ленина, д. 77 - 1,3 под.</t>
  </si>
  <si>
    <t>г.Ухта, ул.Дзержинского, д.29 - 4 под.</t>
  </si>
  <si>
    <t>г.Ухта, ул.Кремса, д.6</t>
  </si>
  <si>
    <t>Перечень многоквартирных домов, в отношении которых планируется проведение капитального ремонта в рамках муниципального краткосрочного плана реализации региональной программы капитального ремонта общего имущества в многоквартирных домах на территории МОГО "Ухта" в 2021 году</t>
  </si>
  <si>
    <t xml:space="preserve"> 1998(Б) 1995(В)</t>
  </si>
  <si>
    <t xml:space="preserve"> </t>
  </si>
  <si>
    <t>1988,     2017</t>
  </si>
  <si>
    <t>"Приложение № 1</t>
  </si>
  <si>
    <t>г. Ухта, ул. Интернациональная,д. 40</t>
  </si>
  <si>
    <t>г.Ухта, пр.Космонавтов, д.29</t>
  </si>
  <si>
    <r>
      <t>"</t>
    </r>
    <r>
      <rPr>
        <sz val="11"/>
        <rFont val="Calibri"/>
        <family val="2"/>
        <charset val="204"/>
        <scheme val="minor"/>
      </rPr>
      <t>.</t>
    </r>
  </si>
  <si>
    <t>Приложение № 1
к постановлению
администрации МОГО «Ухта 
от 29 октября 2021 г. № 2903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</si>
</sst>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(* #,##0.00_);_(* \(#,##0.00\);_(* \-??_);_(@_)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8" fillId="0" borderId="0"/>
    <xf numFmtId="165" fontId="8" fillId="0" borderId="0" applyFill="0" applyBorder="0" applyAlignment="0" applyProtection="0"/>
    <xf numFmtId="0" fontId="8" fillId="0" borderId="0"/>
  </cellStyleXfs>
  <cellXfs count="1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/>
    <xf numFmtId="0" fontId="0" fillId="0" borderId="1" xfId="0" applyBorder="1" applyAlignment="1">
      <alignment wrapText="1"/>
    </xf>
    <xf numFmtId="0" fontId="0" fillId="0" borderId="0" xfId="0"/>
    <xf numFmtId="0" fontId="0" fillId="0" borderId="0" xfId="0"/>
    <xf numFmtId="0" fontId="7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1" fontId="7" fillId="0" borderId="4" xfId="0" applyNumberFormat="1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4" fillId="0" borderId="1" xfId="4" applyFont="1" applyFill="1" applyBorder="1" applyAlignment="1">
      <alignment horizontal="center" wrapText="1"/>
    </xf>
    <xf numFmtId="2" fontId="4" fillId="0" borderId="1" xfId="1" applyNumberFormat="1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wrapText="1"/>
    </xf>
    <xf numFmtId="164" fontId="4" fillId="0" borderId="1" xfId="2" applyNumberFormat="1" applyFont="1" applyFill="1" applyBorder="1" applyAlignment="1">
      <alignment horizontal="center" wrapText="1"/>
    </xf>
    <xf numFmtId="0" fontId="4" fillId="0" borderId="1" xfId="2" applyNumberFormat="1" applyFont="1" applyFill="1" applyBorder="1" applyAlignment="1">
      <alignment horizontal="center" wrapText="1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4" fillId="0" borderId="1" xfId="0" applyNumberFormat="1" applyFont="1" applyFill="1" applyBorder="1" applyAlignment="1" applyProtection="1">
      <alignment horizontal="center" wrapText="1"/>
      <protection locked="0"/>
    </xf>
    <xf numFmtId="164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9" fillId="2" borderId="7" xfId="0" applyFont="1" applyFill="1" applyBorder="1" applyAlignment="1">
      <alignment horizontal="left" vertical="center" wrapText="1"/>
    </xf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0" fontId="7" fillId="0" borderId="1" xfId="0" applyFont="1" applyFill="1" applyBorder="1"/>
    <xf numFmtId="164" fontId="4" fillId="0" borderId="1" xfId="3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/>
    </xf>
    <xf numFmtId="0" fontId="0" fillId="0" borderId="0" xfId="0"/>
    <xf numFmtId="0" fontId="0" fillId="0" borderId="0" xfId="0" applyFill="1"/>
    <xf numFmtId="0" fontId="4" fillId="0" borderId="0" xfId="0" applyFont="1" applyAlignment="1">
      <alignment horizontal="right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164" fontId="4" fillId="0" borderId="3" xfId="2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wrapText="1"/>
    </xf>
    <xf numFmtId="164" fontId="4" fillId="0" borderId="4" xfId="0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64" fontId="7" fillId="0" borderId="3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2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0" fillId="0" borderId="0" xfId="0" applyFont="1"/>
    <xf numFmtId="0" fontId="7" fillId="0" borderId="0" xfId="0" applyFont="1"/>
    <xf numFmtId="164" fontId="5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4" fillId="0" borderId="0" xfId="0" applyNumberFormat="1" applyFont="1" applyFill="1" applyBorder="1" applyAlignment="1"/>
    <xf numFmtId="164" fontId="7" fillId="0" borderId="1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4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wrapText="1"/>
    </xf>
    <xf numFmtId="164" fontId="4" fillId="0" borderId="1" xfId="4" applyNumberFormat="1" applyFont="1" applyFill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center" wrapText="1"/>
    </xf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wrapText="1"/>
      <protection locked="0"/>
    </xf>
    <xf numFmtId="164" fontId="4" fillId="0" borderId="1" xfId="0" applyNumberFormat="1" applyFont="1" applyFill="1" applyBorder="1" applyAlignment="1">
      <alignment horizontal="center" vertical="center"/>
    </xf>
    <xf numFmtId="1" fontId="4" fillId="0" borderId="1" xfId="3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1" fillId="0" borderId="0" xfId="0" applyFont="1" applyFill="1" applyAlignment="1">
      <alignment horizontal="left"/>
    </xf>
    <xf numFmtId="0" fontId="7" fillId="0" borderId="0" xfId="0" applyFont="1" applyAlignment="1">
      <alignment horizontal="right"/>
    </xf>
    <xf numFmtId="0" fontId="0" fillId="3" borderId="0" xfId="0" applyFill="1"/>
    <xf numFmtId="0" fontId="1" fillId="0" borderId="2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wrapText="1"/>
    </xf>
    <xf numFmtId="0" fontId="7" fillId="0" borderId="0" xfId="0" applyFont="1" applyAlignment="1">
      <alignment horizontal="right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7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0" fillId="0" borderId="3" xfId="0" applyBorder="1" applyAlignment="1"/>
    <xf numFmtId="0" fontId="0" fillId="0" borderId="4" xfId="0" applyBorder="1" applyAlignment="1"/>
    <xf numFmtId="0" fontId="5" fillId="0" borderId="6" xfId="0" applyNumberFormat="1" applyFont="1" applyBorder="1" applyAlignment="1">
      <alignment horizontal="center" wrapText="1"/>
    </xf>
    <xf numFmtId="0" fontId="5" fillId="0" borderId="7" xfId="0" applyNumberFormat="1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7" fillId="0" borderId="0" xfId="0" applyFont="1" applyAlignment="1"/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</cellXfs>
  <cellStyles count="5">
    <cellStyle name="Обычный" xfId="0" builtinId="0"/>
    <cellStyle name="Обычный 2" xfId="4"/>
    <cellStyle name="Обычный_Жилфонд на 01.02.06. основа" xfId="2"/>
    <cellStyle name="Обычный_ТЭП Ж-10 Аня новее" xfId="1"/>
    <cellStyle name="Финансовый_Жилфонд на 01.02.06. основа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8"/>
  <sheetViews>
    <sheetView tabSelected="1" view="pageBreakPreview" zoomScale="60" zoomScaleNormal="85" workbookViewId="0">
      <selection activeCell="H1" sqref="H1:K4"/>
    </sheetView>
  </sheetViews>
  <sheetFormatPr defaultRowHeight="15" customHeight="1" x14ac:dyDescent="0.25"/>
  <cols>
    <col min="1" max="1" width="4.42578125" customWidth="1"/>
    <col min="2" max="2" width="48.28515625" customWidth="1"/>
    <col min="3" max="3" width="8.7109375" customWidth="1"/>
    <col min="4" max="4" width="11.140625" customWidth="1"/>
    <col min="5" max="5" width="14" customWidth="1"/>
    <col min="6" max="6" width="9.85546875" customWidth="1"/>
    <col min="7" max="7" width="10.140625" customWidth="1"/>
    <col min="8" max="8" width="11.5703125" customWidth="1"/>
    <col min="9" max="9" width="15.85546875" customWidth="1"/>
    <col min="10" max="10" width="11.28515625" customWidth="1"/>
    <col min="11" max="11" width="14.7109375" customWidth="1"/>
    <col min="12" max="12" width="7.5703125" customWidth="1"/>
    <col min="14" max="14" width="7.42578125" customWidth="1"/>
    <col min="15" max="15" width="7.28515625" customWidth="1"/>
    <col min="16" max="16" width="9.28515625" customWidth="1"/>
    <col min="17" max="17" width="6.42578125" customWidth="1"/>
  </cols>
  <sheetData>
    <row r="1" spans="1:17" s="42" customFormat="1" ht="15" customHeight="1" x14ac:dyDescent="0.25">
      <c r="H1" s="132" t="s">
        <v>166</v>
      </c>
      <c r="I1" s="133"/>
      <c r="J1" s="133"/>
      <c r="K1" s="133"/>
    </row>
    <row r="2" spans="1:17" s="42" customFormat="1" ht="15" customHeight="1" x14ac:dyDescent="0.25">
      <c r="G2" s="104"/>
      <c r="H2" s="133"/>
      <c r="I2" s="133"/>
      <c r="J2" s="133"/>
      <c r="K2" s="133"/>
      <c r="L2" s="103"/>
      <c r="M2" s="103"/>
      <c r="N2" s="103"/>
      <c r="O2" s="103"/>
      <c r="P2" s="103"/>
      <c r="Q2" s="102"/>
    </row>
    <row r="3" spans="1:17" s="42" customFormat="1" ht="15" customHeight="1" x14ac:dyDescent="0.25">
      <c r="G3" s="131"/>
      <c r="H3" s="133"/>
      <c r="I3" s="133"/>
      <c r="J3" s="133"/>
      <c r="K3" s="133"/>
    </row>
    <row r="4" spans="1:17" s="42" customFormat="1" ht="63" customHeight="1" x14ac:dyDescent="0.25">
      <c r="G4" s="131"/>
      <c r="H4" s="133"/>
      <c r="I4" s="133"/>
      <c r="J4" s="133"/>
      <c r="K4" s="133"/>
    </row>
    <row r="6" spans="1:17" ht="15" customHeight="1" x14ac:dyDescent="0.3">
      <c r="E6" s="80"/>
      <c r="F6" s="81"/>
      <c r="G6" s="81"/>
      <c r="H6" s="81"/>
      <c r="I6" s="114" t="s">
        <v>162</v>
      </c>
      <c r="J6" s="114"/>
      <c r="K6" s="114"/>
    </row>
    <row r="7" spans="1:17" ht="15" customHeight="1" x14ac:dyDescent="0.3">
      <c r="E7" s="80"/>
      <c r="F7" s="81"/>
      <c r="G7" s="81"/>
      <c r="H7" s="81"/>
      <c r="I7" s="81"/>
      <c r="J7" s="81"/>
      <c r="K7" s="44" t="s">
        <v>12</v>
      </c>
    </row>
    <row r="8" spans="1:17" ht="15" customHeight="1" x14ac:dyDescent="0.3">
      <c r="E8" s="80"/>
      <c r="F8" s="81"/>
      <c r="G8" s="81"/>
      <c r="H8" s="81"/>
      <c r="I8" s="81"/>
      <c r="J8" s="81"/>
      <c r="K8" s="44" t="s">
        <v>13</v>
      </c>
      <c r="O8" s="102"/>
    </row>
    <row r="9" spans="1:17" ht="15" customHeight="1" x14ac:dyDescent="0.25">
      <c r="B9" s="4"/>
      <c r="C9" s="4"/>
      <c r="D9" s="4"/>
      <c r="E9" s="4"/>
      <c r="F9" s="117" t="s">
        <v>128</v>
      </c>
      <c r="G9" s="118"/>
      <c r="H9" s="118"/>
      <c r="I9" s="118"/>
      <c r="J9" s="118"/>
      <c r="K9" s="118"/>
      <c r="L9" s="3"/>
    </row>
    <row r="10" spans="1:17" ht="15" customHeight="1" x14ac:dyDescent="0.25">
      <c r="B10" s="4"/>
      <c r="C10" s="4"/>
      <c r="D10" s="4"/>
      <c r="E10" s="4"/>
      <c r="F10" s="4"/>
      <c r="G10" s="4"/>
      <c r="H10" s="4"/>
      <c r="I10" s="4"/>
      <c r="J10" s="4"/>
      <c r="K10" s="4"/>
      <c r="L10" s="3"/>
    </row>
    <row r="11" spans="1:17" ht="52.5" customHeight="1" x14ac:dyDescent="0.25">
      <c r="A11" s="128" t="s">
        <v>111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</row>
    <row r="12" spans="1:17" ht="45" customHeight="1" x14ac:dyDescent="0.25">
      <c r="A12" s="120" t="s">
        <v>0</v>
      </c>
      <c r="B12" s="119" t="s">
        <v>1</v>
      </c>
      <c r="C12" s="119" t="s">
        <v>2</v>
      </c>
      <c r="D12" s="119"/>
      <c r="E12" s="112" t="s">
        <v>56</v>
      </c>
      <c r="F12" s="112" t="s">
        <v>4</v>
      </c>
      <c r="G12" s="112" t="s">
        <v>5</v>
      </c>
      <c r="H12" s="106" t="s">
        <v>7</v>
      </c>
      <c r="I12" s="113" t="s">
        <v>8</v>
      </c>
      <c r="J12" s="113"/>
      <c r="K12" s="121" t="s">
        <v>10</v>
      </c>
    </row>
    <row r="13" spans="1:17" ht="45" customHeight="1" x14ac:dyDescent="0.25">
      <c r="A13" s="120"/>
      <c r="B13" s="119"/>
      <c r="C13" s="106" t="s">
        <v>3</v>
      </c>
      <c r="D13" s="121" t="s">
        <v>112</v>
      </c>
      <c r="E13" s="112"/>
      <c r="F13" s="112"/>
      <c r="G13" s="112"/>
      <c r="H13" s="107"/>
      <c r="I13" s="129" t="s">
        <v>11</v>
      </c>
      <c r="J13" s="121" t="s">
        <v>113</v>
      </c>
      <c r="K13" s="124"/>
    </row>
    <row r="14" spans="1:17" ht="76.5" customHeight="1" x14ac:dyDescent="0.25">
      <c r="A14" s="120"/>
      <c r="B14" s="119"/>
      <c r="C14" s="107"/>
      <c r="D14" s="122"/>
      <c r="E14" s="112"/>
      <c r="F14" s="112"/>
      <c r="G14" s="112"/>
      <c r="H14" s="108"/>
      <c r="I14" s="130"/>
      <c r="J14" s="123"/>
      <c r="K14" s="125"/>
    </row>
    <row r="15" spans="1:17" ht="45" customHeight="1" x14ac:dyDescent="0.25">
      <c r="A15" s="120"/>
      <c r="B15" s="119"/>
      <c r="C15" s="108"/>
      <c r="D15" s="123"/>
      <c r="E15" s="112"/>
      <c r="F15" s="112"/>
      <c r="G15" s="112"/>
      <c r="H15" s="1" t="s">
        <v>6</v>
      </c>
      <c r="I15" s="1" t="s">
        <v>6</v>
      </c>
      <c r="J15" s="1" t="s">
        <v>6</v>
      </c>
      <c r="K15" s="1" t="s">
        <v>9</v>
      </c>
    </row>
    <row r="16" spans="1:17" ht="15" customHeight="1" x14ac:dyDescent="0.25">
      <c r="A16" s="2">
        <v>1</v>
      </c>
      <c r="B16" s="2">
        <v>2</v>
      </c>
      <c r="C16" s="2">
        <v>3</v>
      </c>
      <c r="D16" s="2">
        <v>4</v>
      </c>
      <c r="E16" s="2">
        <v>5</v>
      </c>
      <c r="F16" s="2">
        <v>6</v>
      </c>
      <c r="G16" s="2">
        <v>7</v>
      </c>
      <c r="H16" s="2">
        <v>8</v>
      </c>
      <c r="I16" s="2">
        <v>9</v>
      </c>
      <c r="J16" s="2">
        <v>10</v>
      </c>
      <c r="K16" s="2">
        <v>11</v>
      </c>
    </row>
    <row r="17" spans="1:22" s="5" customFormat="1" ht="45.75" customHeight="1" x14ac:dyDescent="0.25">
      <c r="A17" s="109" t="s">
        <v>158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1"/>
    </row>
    <row r="18" spans="1:22" s="6" customFormat="1" ht="15" customHeight="1" x14ac:dyDescent="0.25">
      <c r="A18" s="9">
        <v>1</v>
      </c>
      <c r="B18" s="14" t="s">
        <v>132</v>
      </c>
      <c r="C18" s="15">
        <v>1993</v>
      </c>
      <c r="D18" s="18" t="s">
        <v>114</v>
      </c>
      <c r="E18" s="55" t="s">
        <v>58</v>
      </c>
      <c r="F18" s="16">
        <v>9</v>
      </c>
      <c r="G18" s="16">
        <v>2</v>
      </c>
      <c r="H18" s="25">
        <v>5666.6</v>
      </c>
      <c r="I18" s="56">
        <v>4674.3999999999996</v>
      </c>
      <c r="J18" s="56">
        <v>4674.3999999999996</v>
      </c>
      <c r="K18" s="55">
        <v>199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 ht="48" customHeight="1" x14ac:dyDescent="0.25">
      <c r="A19" s="12">
        <v>2</v>
      </c>
      <c r="B19" s="14" t="s">
        <v>15</v>
      </c>
      <c r="C19" s="15">
        <v>1995</v>
      </c>
      <c r="D19" s="18" t="s">
        <v>82</v>
      </c>
      <c r="E19" s="55" t="s">
        <v>59</v>
      </c>
      <c r="F19" s="16">
        <v>9</v>
      </c>
      <c r="G19" s="16">
        <v>3</v>
      </c>
      <c r="H19" s="25">
        <v>8353.7000000000007</v>
      </c>
      <c r="I19" s="25">
        <v>6983.4000000000005</v>
      </c>
      <c r="J19" s="57">
        <v>6913.3</v>
      </c>
      <c r="K19" s="57">
        <v>219</v>
      </c>
      <c r="L19" s="31"/>
    </row>
    <row r="20" spans="1:22" ht="15" customHeight="1" x14ac:dyDescent="0.25">
      <c r="A20" s="9">
        <v>3</v>
      </c>
      <c r="B20" s="14" t="s">
        <v>16</v>
      </c>
      <c r="C20" s="15">
        <v>1995</v>
      </c>
      <c r="D20" s="58" t="s">
        <v>82</v>
      </c>
      <c r="E20" s="36" t="s">
        <v>60</v>
      </c>
      <c r="F20" s="16">
        <v>9</v>
      </c>
      <c r="G20" s="16">
        <v>4</v>
      </c>
      <c r="H20" s="25">
        <v>8762.7000000000007</v>
      </c>
      <c r="I20" s="25">
        <v>7586.5</v>
      </c>
      <c r="J20" s="41">
        <v>7339.6</v>
      </c>
      <c r="K20" s="41">
        <v>303</v>
      </c>
      <c r="L20" s="31"/>
    </row>
    <row r="21" spans="1:22" ht="15" customHeight="1" x14ac:dyDescent="0.25">
      <c r="A21" s="12">
        <v>4</v>
      </c>
      <c r="B21" s="14" t="s">
        <v>17</v>
      </c>
      <c r="C21" s="15">
        <v>1995</v>
      </c>
      <c r="D21" s="18" t="s">
        <v>82</v>
      </c>
      <c r="E21" s="36" t="s">
        <v>61</v>
      </c>
      <c r="F21" s="16">
        <v>9</v>
      </c>
      <c r="G21" s="16">
        <v>1</v>
      </c>
      <c r="H21" s="40">
        <v>3524.3</v>
      </c>
      <c r="I21" s="25">
        <v>2592.2000000000003</v>
      </c>
      <c r="J21" s="41">
        <v>2504.5</v>
      </c>
      <c r="K21" s="41">
        <v>64</v>
      </c>
      <c r="L21" s="33"/>
    </row>
    <row r="22" spans="1:22" ht="15" customHeight="1" x14ac:dyDescent="0.25">
      <c r="A22" s="9">
        <v>5</v>
      </c>
      <c r="B22" s="14" t="s">
        <v>18</v>
      </c>
      <c r="C22" s="15">
        <v>1996</v>
      </c>
      <c r="D22" s="18" t="s">
        <v>82</v>
      </c>
      <c r="E22" s="36" t="s">
        <v>61</v>
      </c>
      <c r="F22" s="16">
        <v>9</v>
      </c>
      <c r="G22" s="16">
        <v>2</v>
      </c>
      <c r="H22" s="95">
        <v>4325.8999999999996</v>
      </c>
      <c r="I22" s="25">
        <v>4325.8999999999996</v>
      </c>
      <c r="J22" s="41">
        <v>4214.2</v>
      </c>
      <c r="K22" s="41">
        <v>163</v>
      </c>
      <c r="L22" s="33"/>
    </row>
    <row r="23" spans="1:22" ht="29.25" customHeight="1" x14ac:dyDescent="0.25">
      <c r="A23" s="12">
        <v>6</v>
      </c>
      <c r="B23" s="14" t="s">
        <v>19</v>
      </c>
      <c r="C23" s="15" t="s">
        <v>20</v>
      </c>
      <c r="D23" s="19" t="s">
        <v>82</v>
      </c>
      <c r="E23" s="36" t="s">
        <v>62</v>
      </c>
      <c r="F23" s="16">
        <v>9</v>
      </c>
      <c r="G23" s="16">
        <v>3</v>
      </c>
      <c r="H23" s="41">
        <v>8393.9</v>
      </c>
      <c r="I23" s="25">
        <v>7085.7</v>
      </c>
      <c r="J23" s="41">
        <v>7031.4</v>
      </c>
      <c r="K23" s="41">
        <v>203</v>
      </c>
      <c r="L23" s="33"/>
    </row>
    <row r="24" spans="1:22" ht="35.25" customHeight="1" x14ac:dyDescent="0.25">
      <c r="A24" s="9">
        <v>7</v>
      </c>
      <c r="B24" s="14" t="s">
        <v>57</v>
      </c>
      <c r="C24" s="23" t="s">
        <v>24</v>
      </c>
      <c r="D24" s="19" t="s">
        <v>82</v>
      </c>
      <c r="E24" s="36" t="s">
        <v>61</v>
      </c>
      <c r="F24" s="24">
        <v>9</v>
      </c>
      <c r="G24" s="24">
        <v>9</v>
      </c>
      <c r="H24" s="95">
        <v>22484.3</v>
      </c>
      <c r="I24" s="98">
        <v>18262.599999999999</v>
      </c>
      <c r="J24" s="41">
        <v>17782.8</v>
      </c>
      <c r="K24" s="41">
        <v>566</v>
      </c>
      <c r="L24" s="33"/>
    </row>
    <row r="25" spans="1:22" ht="15" customHeight="1" x14ac:dyDescent="0.25">
      <c r="A25" s="12">
        <v>8</v>
      </c>
      <c r="B25" s="14" t="s">
        <v>33</v>
      </c>
      <c r="C25" s="17">
        <v>1975</v>
      </c>
      <c r="D25" s="17" t="s">
        <v>82</v>
      </c>
      <c r="E25" s="36" t="s">
        <v>61</v>
      </c>
      <c r="F25" s="16">
        <v>3</v>
      </c>
      <c r="G25" s="16">
        <v>3</v>
      </c>
      <c r="H25" s="25">
        <v>1337.3</v>
      </c>
      <c r="I25" s="41">
        <v>1337.3</v>
      </c>
      <c r="J25" s="41">
        <v>1297.4000000000001</v>
      </c>
      <c r="K25" s="60">
        <v>73</v>
      </c>
      <c r="L25" s="30"/>
    </row>
    <row r="26" spans="1:22" s="7" customFormat="1" ht="15" customHeight="1" x14ac:dyDescent="0.25">
      <c r="A26" s="9">
        <v>9</v>
      </c>
      <c r="B26" s="14" t="s">
        <v>36</v>
      </c>
      <c r="C26" s="15">
        <v>1985</v>
      </c>
      <c r="D26" s="18" t="s">
        <v>82</v>
      </c>
      <c r="E26" s="36" t="s">
        <v>58</v>
      </c>
      <c r="F26" s="16">
        <v>5</v>
      </c>
      <c r="G26" s="16">
        <v>6</v>
      </c>
      <c r="H26" s="95">
        <v>5477.3</v>
      </c>
      <c r="I26" s="25">
        <v>4545.8999999999996</v>
      </c>
      <c r="J26" s="25">
        <v>4545.8999999999996</v>
      </c>
      <c r="K26" s="41">
        <v>162</v>
      </c>
      <c r="L26" s="30"/>
    </row>
    <row r="27" spans="1:22" s="7" customFormat="1" ht="15" customHeight="1" x14ac:dyDescent="0.25">
      <c r="A27" s="12">
        <v>10</v>
      </c>
      <c r="B27" s="14" t="s">
        <v>51</v>
      </c>
      <c r="C27" s="15">
        <v>1994</v>
      </c>
      <c r="D27" s="25" t="s">
        <v>82</v>
      </c>
      <c r="E27" s="36" t="s">
        <v>58</v>
      </c>
      <c r="F27" s="16">
        <v>4</v>
      </c>
      <c r="G27" s="16">
        <v>1</v>
      </c>
      <c r="H27" s="25">
        <v>960.8</v>
      </c>
      <c r="I27" s="25">
        <v>960.8</v>
      </c>
      <c r="J27" s="41">
        <v>909.4</v>
      </c>
      <c r="K27" s="41">
        <v>48</v>
      </c>
      <c r="L27" s="42"/>
      <c r="M27" s="42"/>
      <c r="N27" s="42"/>
      <c r="O27" s="33"/>
      <c r="P27" s="33"/>
      <c r="Q27" s="33"/>
    </row>
    <row r="28" spans="1:22" s="38" customFormat="1" ht="15" customHeight="1" x14ac:dyDescent="0.25">
      <c r="A28" s="9">
        <v>11</v>
      </c>
      <c r="B28" s="78" t="s">
        <v>83</v>
      </c>
      <c r="C28" s="61">
        <v>1958</v>
      </c>
      <c r="D28" s="62" t="s">
        <v>82</v>
      </c>
      <c r="E28" s="61" t="s">
        <v>61</v>
      </c>
      <c r="F28" s="61">
        <v>4</v>
      </c>
      <c r="G28" s="61">
        <v>2</v>
      </c>
      <c r="H28" s="59">
        <v>2496.7199999999998</v>
      </c>
      <c r="I28" s="59">
        <v>2480.4</v>
      </c>
      <c r="J28" s="59">
        <v>2349.5</v>
      </c>
      <c r="K28" s="41">
        <v>73</v>
      </c>
    </row>
    <row r="29" spans="1:22" s="38" customFormat="1" ht="15" customHeight="1" x14ac:dyDescent="0.25">
      <c r="A29" s="12">
        <v>12</v>
      </c>
      <c r="B29" s="78" t="s">
        <v>84</v>
      </c>
      <c r="C29" s="61">
        <v>1953</v>
      </c>
      <c r="D29" s="62" t="s">
        <v>82</v>
      </c>
      <c r="E29" s="61" t="s">
        <v>61</v>
      </c>
      <c r="F29" s="61">
        <v>3</v>
      </c>
      <c r="G29" s="61">
        <v>5</v>
      </c>
      <c r="H29" s="59">
        <v>3538.9</v>
      </c>
      <c r="I29" s="59">
        <v>3538.9</v>
      </c>
      <c r="J29" s="59">
        <v>3404.6</v>
      </c>
      <c r="K29" s="41">
        <v>88</v>
      </c>
    </row>
    <row r="30" spans="1:22" s="38" customFormat="1" ht="15" customHeight="1" x14ac:dyDescent="0.25">
      <c r="A30" s="9">
        <v>13</v>
      </c>
      <c r="B30" s="79" t="s">
        <v>98</v>
      </c>
      <c r="C30" s="36">
        <v>1961</v>
      </c>
      <c r="D30" s="36" t="s">
        <v>82</v>
      </c>
      <c r="E30" s="36" t="s">
        <v>61</v>
      </c>
      <c r="F30" s="36">
        <v>5</v>
      </c>
      <c r="G30" s="36">
        <v>2</v>
      </c>
      <c r="H30" s="95">
        <v>1615.38</v>
      </c>
      <c r="I30" s="59">
        <v>1596.9</v>
      </c>
      <c r="J30" s="59">
        <v>1563.7</v>
      </c>
      <c r="K30" s="41">
        <v>54</v>
      </c>
      <c r="L30" s="42"/>
    </row>
    <row r="31" spans="1:22" s="38" customFormat="1" ht="15" customHeight="1" x14ac:dyDescent="0.25">
      <c r="A31" s="12">
        <v>14</v>
      </c>
      <c r="B31" s="79" t="s">
        <v>99</v>
      </c>
      <c r="C31" s="36">
        <v>1951</v>
      </c>
      <c r="D31" s="36">
        <v>1993</v>
      </c>
      <c r="E31" s="36" t="s">
        <v>61</v>
      </c>
      <c r="F31" s="36">
        <v>3</v>
      </c>
      <c r="G31" s="36">
        <v>2</v>
      </c>
      <c r="H31" s="99">
        <v>1286</v>
      </c>
      <c r="I31" s="99">
        <v>1286</v>
      </c>
      <c r="J31" s="99">
        <v>1286</v>
      </c>
      <c r="K31" s="41">
        <v>27</v>
      </c>
      <c r="L31" s="42"/>
    </row>
    <row r="32" spans="1:22" s="38" customFormat="1" ht="15" customHeight="1" x14ac:dyDescent="0.25">
      <c r="A32" s="9">
        <v>15</v>
      </c>
      <c r="B32" s="79" t="s">
        <v>100</v>
      </c>
      <c r="C32" s="36">
        <v>1949</v>
      </c>
      <c r="D32" s="36">
        <v>1970</v>
      </c>
      <c r="E32" s="36" t="s">
        <v>101</v>
      </c>
      <c r="F32" s="36">
        <v>2</v>
      </c>
      <c r="G32" s="36">
        <v>2</v>
      </c>
      <c r="H32" s="99">
        <v>911.2</v>
      </c>
      <c r="I32" s="99">
        <v>911.2</v>
      </c>
      <c r="J32" s="99">
        <v>836.7</v>
      </c>
      <c r="K32" s="41">
        <v>37</v>
      </c>
      <c r="L32" s="42"/>
    </row>
    <row r="33" spans="1:15" s="38" customFormat="1" ht="15" customHeight="1" x14ac:dyDescent="0.25">
      <c r="A33" s="12">
        <v>16</v>
      </c>
      <c r="B33" s="79" t="s">
        <v>110</v>
      </c>
      <c r="C33" s="36">
        <v>1979</v>
      </c>
      <c r="D33" s="36" t="s">
        <v>82</v>
      </c>
      <c r="E33" s="36" t="s">
        <v>61</v>
      </c>
      <c r="F33" s="36">
        <v>3</v>
      </c>
      <c r="G33" s="36">
        <v>5</v>
      </c>
      <c r="H33" s="63">
        <v>2837.1</v>
      </c>
      <c r="I33" s="99">
        <v>2569</v>
      </c>
      <c r="J33" s="99">
        <v>2488.1</v>
      </c>
      <c r="K33" s="41">
        <v>102</v>
      </c>
      <c r="L33" s="42"/>
    </row>
    <row r="34" spans="1:15" s="38" customFormat="1" ht="15" customHeight="1" x14ac:dyDescent="0.25">
      <c r="A34" s="9">
        <v>17</v>
      </c>
      <c r="B34" s="79" t="s">
        <v>102</v>
      </c>
      <c r="C34" s="36">
        <v>1986</v>
      </c>
      <c r="D34" s="36" t="s">
        <v>82</v>
      </c>
      <c r="E34" s="36" t="s">
        <v>61</v>
      </c>
      <c r="F34" s="36">
        <v>5</v>
      </c>
      <c r="G34" s="36">
        <v>7</v>
      </c>
      <c r="H34" s="41">
        <v>4725.2</v>
      </c>
      <c r="I34" s="41">
        <v>4725.2</v>
      </c>
      <c r="J34" s="41">
        <v>4411.7</v>
      </c>
      <c r="K34" s="36">
        <v>224</v>
      </c>
      <c r="L34" s="42"/>
      <c r="M34" s="42"/>
      <c r="N34" s="42"/>
      <c r="O34" s="33"/>
    </row>
    <row r="35" spans="1:15" s="38" customFormat="1" ht="15" customHeight="1" x14ac:dyDescent="0.25">
      <c r="A35" s="12">
        <v>18</v>
      </c>
      <c r="B35" s="79" t="s">
        <v>103</v>
      </c>
      <c r="C35" s="36">
        <v>1959</v>
      </c>
      <c r="D35" s="36" t="s">
        <v>82</v>
      </c>
      <c r="E35" s="36" t="s">
        <v>97</v>
      </c>
      <c r="F35" s="36">
        <v>2</v>
      </c>
      <c r="G35" s="36">
        <v>2</v>
      </c>
      <c r="H35" s="41">
        <v>368.2</v>
      </c>
      <c r="I35" s="40">
        <v>368.2</v>
      </c>
      <c r="J35" s="40">
        <v>368.2</v>
      </c>
      <c r="K35" s="36">
        <v>13</v>
      </c>
      <c r="L35" s="42"/>
    </row>
    <row r="36" spans="1:15" s="38" customFormat="1" ht="15" customHeight="1" x14ac:dyDescent="0.25">
      <c r="A36" s="9">
        <v>19</v>
      </c>
      <c r="B36" s="79" t="s">
        <v>104</v>
      </c>
      <c r="C36" s="36">
        <v>1970</v>
      </c>
      <c r="D36" s="36" t="s">
        <v>82</v>
      </c>
      <c r="E36" s="36" t="s">
        <v>58</v>
      </c>
      <c r="F36" s="36">
        <v>5</v>
      </c>
      <c r="G36" s="36">
        <v>4</v>
      </c>
      <c r="H36" s="63">
        <v>5154.5</v>
      </c>
      <c r="I36" s="59">
        <v>4127.7</v>
      </c>
      <c r="J36" s="99">
        <v>4031.8</v>
      </c>
      <c r="K36" s="41">
        <v>225</v>
      </c>
      <c r="L36" s="42"/>
    </row>
    <row r="37" spans="1:15" s="38" customFormat="1" ht="15" customHeight="1" x14ac:dyDescent="0.25">
      <c r="A37" s="12">
        <v>20</v>
      </c>
      <c r="B37" s="79" t="s">
        <v>133</v>
      </c>
      <c r="C37" s="36">
        <v>1982</v>
      </c>
      <c r="D37" s="36" t="s">
        <v>82</v>
      </c>
      <c r="E37" s="36" t="s">
        <v>61</v>
      </c>
      <c r="F37" s="36">
        <v>2</v>
      </c>
      <c r="G37" s="36">
        <v>2</v>
      </c>
      <c r="H37" s="40">
        <v>792.1</v>
      </c>
      <c r="I37" s="40">
        <v>792.1</v>
      </c>
      <c r="J37" s="40">
        <v>725.3</v>
      </c>
      <c r="K37" s="41">
        <v>40</v>
      </c>
      <c r="L37" s="42"/>
    </row>
    <row r="38" spans="1:15" s="38" customFormat="1" ht="15" customHeight="1" x14ac:dyDescent="0.25">
      <c r="A38" s="9">
        <v>21</v>
      </c>
      <c r="B38" s="79" t="s">
        <v>134</v>
      </c>
      <c r="C38" s="36">
        <v>1954</v>
      </c>
      <c r="D38" s="36" t="s">
        <v>82</v>
      </c>
      <c r="E38" s="36" t="s">
        <v>61</v>
      </c>
      <c r="F38" s="36">
        <v>2</v>
      </c>
      <c r="G38" s="36">
        <v>2</v>
      </c>
      <c r="H38" s="40">
        <v>693.8</v>
      </c>
      <c r="I38" s="40">
        <v>693.8</v>
      </c>
      <c r="J38" s="40">
        <v>629.9</v>
      </c>
      <c r="K38" s="41">
        <v>28</v>
      </c>
      <c r="L38" s="42"/>
    </row>
    <row r="39" spans="1:15" s="38" customFormat="1" ht="15" customHeight="1" x14ac:dyDescent="0.25">
      <c r="A39" s="12">
        <v>22</v>
      </c>
      <c r="B39" s="79" t="s">
        <v>135</v>
      </c>
      <c r="C39" s="36">
        <v>1956</v>
      </c>
      <c r="D39" s="36" t="s">
        <v>82</v>
      </c>
      <c r="E39" s="36" t="s">
        <v>61</v>
      </c>
      <c r="F39" s="36">
        <v>2</v>
      </c>
      <c r="G39" s="36">
        <v>2</v>
      </c>
      <c r="H39" s="41">
        <v>689.2</v>
      </c>
      <c r="I39" s="41">
        <v>689.2</v>
      </c>
      <c r="J39" s="40">
        <v>623.4</v>
      </c>
      <c r="K39" s="41">
        <v>22</v>
      </c>
      <c r="L39" s="42"/>
    </row>
    <row r="40" spans="1:15" s="39" customFormat="1" ht="15" customHeight="1" x14ac:dyDescent="0.25">
      <c r="A40" s="9">
        <v>23</v>
      </c>
      <c r="B40" s="79" t="s">
        <v>136</v>
      </c>
      <c r="C40" s="36">
        <v>1958</v>
      </c>
      <c r="D40" s="36" t="s">
        <v>82</v>
      </c>
      <c r="E40" s="36" t="s">
        <v>61</v>
      </c>
      <c r="F40" s="36">
        <v>2</v>
      </c>
      <c r="G40" s="36">
        <v>2</v>
      </c>
      <c r="H40" s="41">
        <v>773.2</v>
      </c>
      <c r="I40" s="41">
        <v>773.2</v>
      </c>
      <c r="J40" s="40">
        <v>665.4</v>
      </c>
      <c r="K40" s="41">
        <v>31</v>
      </c>
      <c r="L40" s="42"/>
    </row>
    <row r="41" spans="1:15" s="39" customFormat="1" ht="15" customHeight="1" x14ac:dyDescent="0.25">
      <c r="A41" s="12">
        <v>24</v>
      </c>
      <c r="B41" s="79" t="s">
        <v>137</v>
      </c>
      <c r="C41" s="36">
        <v>1960</v>
      </c>
      <c r="D41" s="36" t="s">
        <v>82</v>
      </c>
      <c r="E41" s="36" t="s">
        <v>61</v>
      </c>
      <c r="F41" s="36">
        <v>2</v>
      </c>
      <c r="G41" s="36">
        <v>2</v>
      </c>
      <c r="H41" s="41">
        <v>773.6</v>
      </c>
      <c r="I41" s="41">
        <v>773.6</v>
      </c>
      <c r="J41" s="41">
        <v>773.6</v>
      </c>
      <c r="K41" s="41">
        <v>27</v>
      </c>
      <c r="L41" s="42"/>
    </row>
    <row r="42" spans="1:15" s="39" customFormat="1" ht="15" customHeight="1" x14ac:dyDescent="0.25">
      <c r="A42" s="9">
        <v>25</v>
      </c>
      <c r="B42" s="79" t="s">
        <v>138</v>
      </c>
      <c r="C42" s="36">
        <v>1959</v>
      </c>
      <c r="D42" s="36" t="s">
        <v>82</v>
      </c>
      <c r="E42" s="36" t="s">
        <v>61</v>
      </c>
      <c r="F42" s="36">
        <v>2</v>
      </c>
      <c r="G42" s="36">
        <v>2</v>
      </c>
      <c r="H42" s="41">
        <v>769</v>
      </c>
      <c r="I42" s="41">
        <v>769</v>
      </c>
      <c r="J42" s="40">
        <v>720.7</v>
      </c>
      <c r="K42" s="41">
        <v>41</v>
      </c>
      <c r="L42" s="42"/>
    </row>
    <row r="43" spans="1:15" s="39" customFormat="1" ht="15" customHeight="1" x14ac:dyDescent="0.25">
      <c r="A43" s="12">
        <v>26</v>
      </c>
      <c r="B43" s="79" t="s">
        <v>139</v>
      </c>
      <c r="C43" s="36">
        <v>1959</v>
      </c>
      <c r="D43" s="36" t="s">
        <v>82</v>
      </c>
      <c r="E43" s="36" t="s">
        <v>61</v>
      </c>
      <c r="F43" s="36">
        <v>2</v>
      </c>
      <c r="G43" s="36">
        <v>2</v>
      </c>
      <c r="H43" s="41">
        <v>776.5</v>
      </c>
      <c r="I43" s="41">
        <v>776.5</v>
      </c>
      <c r="J43" s="41">
        <v>776.5</v>
      </c>
      <c r="K43" s="41">
        <v>19</v>
      </c>
      <c r="L43" s="42"/>
    </row>
    <row r="44" spans="1:15" s="39" customFormat="1" ht="15" customHeight="1" x14ac:dyDescent="0.25">
      <c r="A44" s="9">
        <v>27</v>
      </c>
      <c r="B44" s="79" t="s">
        <v>140</v>
      </c>
      <c r="C44" s="36">
        <v>1952</v>
      </c>
      <c r="D44" s="36" t="s">
        <v>82</v>
      </c>
      <c r="E44" s="36" t="s">
        <v>61</v>
      </c>
      <c r="F44" s="36">
        <v>2</v>
      </c>
      <c r="G44" s="36">
        <v>2</v>
      </c>
      <c r="H44" s="41">
        <v>688.1</v>
      </c>
      <c r="I44" s="41">
        <v>688.1</v>
      </c>
      <c r="J44" s="40">
        <v>647.9</v>
      </c>
      <c r="K44" s="41">
        <v>31</v>
      </c>
      <c r="L44" s="42"/>
    </row>
    <row r="45" spans="1:15" s="39" customFormat="1" ht="15" customHeight="1" x14ac:dyDescent="0.25">
      <c r="A45" s="12">
        <v>28</v>
      </c>
      <c r="B45" s="79" t="s">
        <v>141</v>
      </c>
      <c r="C45" s="36">
        <v>1956</v>
      </c>
      <c r="D45" s="36" t="s">
        <v>82</v>
      </c>
      <c r="E45" s="36" t="s">
        <v>61</v>
      </c>
      <c r="F45" s="36">
        <v>2</v>
      </c>
      <c r="G45" s="36">
        <v>2</v>
      </c>
      <c r="H45" s="41">
        <v>690.6</v>
      </c>
      <c r="I45" s="41">
        <v>690.6</v>
      </c>
      <c r="J45" s="40">
        <v>647</v>
      </c>
      <c r="K45" s="41">
        <v>20</v>
      </c>
      <c r="L45" s="42"/>
    </row>
    <row r="46" spans="1:15" s="39" customFormat="1" ht="15" customHeight="1" x14ac:dyDescent="0.25">
      <c r="A46" s="9">
        <v>29</v>
      </c>
      <c r="B46" s="79" t="s">
        <v>142</v>
      </c>
      <c r="C46" s="36">
        <v>1974</v>
      </c>
      <c r="D46" s="36" t="s">
        <v>82</v>
      </c>
      <c r="E46" s="36" t="s">
        <v>61</v>
      </c>
      <c r="F46" s="36">
        <v>2</v>
      </c>
      <c r="G46" s="36">
        <v>3</v>
      </c>
      <c r="H46" s="41">
        <v>888.8</v>
      </c>
      <c r="I46" s="41">
        <v>888.8</v>
      </c>
      <c r="J46" s="40">
        <v>798.9</v>
      </c>
      <c r="K46" s="41">
        <v>43</v>
      </c>
      <c r="L46" s="42"/>
      <c r="M46" s="42"/>
      <c r="N46" s="42"/>
      <c r="O46" s="33"/>
    </row>
    <row r="47" spans="1:15" s="39" customFormat="1" ht="15" customHeight="1" x14ac:dyDescent="0.25">
      <c r="A47" s="12">
        <v>30</v>
      </c>
      <c r="B47" s="79" t="s">
        <v>143</v>
      </c>
      <c r="C47" s="36">
        <v>1976</v>
      </c>
      <c r="D47" s="36" t="s">
        <v>82</v>
      </c>
      <c r="E47" s="36" t="s">
        <v>61</v>
      </c>
      <c r="F47" s="36">
        <v>3</v>
      </c>
      <c r="G47" s="36">
        <v>3</v>
      </c>
      <c r="H47" s="41">
        <v>1817.9</v>
      </c>
      <c r="I47" s="41">
        <v>1817.9</v>
      </c>
      <c r="J47" s="40">
        <v>1640.6</v>
      </c>
      <c r="K47" s="41">
        <v>89</v>
      </c>
      <c r="L47" s="42"/>
      <c r="M47" s="42"/>
      <c r="N47" s="42"/>
      <c r="O47" s="33"/>
    </row>
    <row r="48" spans="1:15" s="39" customFormat="1" ht="15" customHeight="1" x14ac:dyDescent="0.25">
      <c r="A48" s="9">
        <v>31</v>
      </c>
      <c r="B48" s="79" t="s">
        <v>144</v>
      </c>
      <c r="C48" s="36">
        <v>1988</v>
      </c>
      <c r="D48" s="36" t="s">
        <v>82</v>
      </c>
      <c r="E48" s="36" t="s">
        <v>61</v>
      </c>
      <c r="F48" s="36">
        <v>4</v>
      </c>
      <c r="G48" s="36">
        <v>3</v>
      </c>
      <c r="H48" s="41">
        <v>2087</v>
      </c>
      <c r="I48" s="41">
        <v>2087</v>
      </c>
      <c r="J48" s="40">
        <v>1903.9</v>
      </c>
      <c r="K48" s="41">
        <v>105</v>
      </c>
      <c r="L48" s="42"/>
      <c r="M48" s="42"/>
      <c r="N48" s="42"/>
      <c r="O48" s="33"/>
    </row>
    <row r="49" spans="1:19" s="39" customFormat="1" ht="15" customHeight="1" x14ac:dyDescent="0.25">
      <c r="A49" s="12">
        <v>32</v>
      </c>
      <c r="B49" s="79" t="s">
        <v>145</v>
      </c>
      <c r="C49" s="36">
        <v>1993</v>
      </c>
      <c r="D49" s="36" t="s">
        <v>82</v>
      </c>
      <c r="E49" s="36" t="s">
        <v>61</v>
      </c>
      <c r="F49" s="36">
        <v>4</v>
      </c>
      <c r="G49" s="36">
        <v>5</v>
      </c>
      <c r="H49" s="41">
        <v>3369.1</v>
      </c>
      <c r="I49" s="41">
        <v>3369.1</v>
      </c>
      <c r="J49" s="40">
        <v>3189.8</v>
      </c>
      <c r="K49" s="41">
        <v>139</v>
      </c>
      <c r="L49" s="42"/>
      <c r="M49" s="42"/>
      <c r="N49" s="42"/>
      <c r="O49" s="33"/>
      <c r="P49" s="33"/>
    </row>
    <row r="50" spans="1:19" s="39" customFormat="1" ht="15" customHeight="1" x14ac:dyDescent="0.25">
      <c r="A50" s="9">
        <v>33</v>
      </c>
      <c r="B50" s="79" t="s">
        <v>146</v>
      </c>
      <c r="C50" s="36">
        <v>1976</v>
      </c>
      <c r="D50" s="36" t="s">
        <v>82</v>
      </c>
      <c r="E50" s="36" t="s">
        <v>61</v>
      </c>
      <c r="F50" s="36">
        <v>5</v>
      </c>
      <c r="G50" s="36">
        <v>2</v>
      </c>
      <c r="H50" s="41">
        <v>2177.1</v>
      </c>
      <c r="I50" s="41">
        <v>2177.1</v>
      </c>
      <c r="J50" s="40">
        <v>1925.4</v>
      </c>
      <c r="K50" s="41">
        <v>127</v>
      </c>
      <c r="L50" s="42"/>
    </row>
    <row r="51" spans="1:19" s="39" customFormat="1" ht="15" customHeight="1" x14ac:dyDescent="0.25">
      <c r="A51" s="12">
        <v>34</v>
      </c>
      <c r="B51" s="79" t="s">
        <v>147</v>
      </c>
      <c r="C51" s="36">
        <v>1984</v>
      </c>
      <c r="D51" s="36" t="s">
        <v>82</v>
      </c>
      <c r="E51" s="36" t="s">
        <v>105</v>
      </c>
      <c r="F51" s="36">
        <v>3</v>
      </c>
      <c r="G51" s="36">
        <v>1</v>
      </c>
      <c r="H51" s="63">
        <v>1199.8</v>
      </c>
      <c r="I51" s="41">
        <v>691.7</v>
      </c>
      <c r="J51" s="40">
        <v>335.4</v>
      </c>
      <c r="K51" s="41">
        <v>83</v>
      </c>
      <c r="L51" s="42"/>
      <c r="M51" s="42"/>
      <c r="N51" s="42"/>
      <c r="O51" s="33"/>
      <c r="P51" s="33"/>
      <c r="Q51" s="33"/>
      <c r="R51" s="33"/>
      <c r="S51" s="33"/>
    </row>
    <row r="52" spans="1:19" s="38" customFormat="1" ht="15" customHeight="1" x14ac:dyDescent="0.25">
      <c r="A52" s="9">
        <v>35</v>
      </c>
      <c r="B52" s="79" t="s">
        <v>148</v>
      </c>
      <c r="C52" s="36">
        <v>1990</v>
      </c>
      <c r="D52" s="36" t="s">
        <v>82</v>
      </c>
      <c r="E52" s="36" t="s">
        <v>58</v>
      </c>
      <c r="F52" s="36">
        <v>5</v>
      </c>
      <c r="G52" s="36">
        <v>5</v>
      </c>
      <c r="H52" s="41">
        <v>5849.2</v>
      </c>
      <c r="I52" s="41">
        <v>5849.2</v>
      </c>
      <c r="J52" s="40">
        <v>5539.7</v>
      </c>
      <c r="K52" s="41">
        <v>119</v>
      </c>
      <c r="L52" s="42"/>
      <c r="N52" s="42"/>
    </row>
    <row r="53" spans="1:19" s="38" customFormat="1" ht="15" customHeight="1" x14ac:dyDescent="0.25">
      <c r="A53" s="12">
        <v>36</v>
      </c>
      <c r="B53" s="79" t="s">
        <v>106</v>
      </c>
      <c r="C53" s="36">
        <v>1957</v>
      </c>
      <c r="D53" s="36" t="s">
        <v>82</v>
      </c>
      <c r="E53" s="36" t="s">
        <v>61</v>
      </c>
      <c r="F53" s="36">
        <v>2</v>
      </c>
      <c r="G53" s="36">
        <v>1</v>
      </c>
      <c r="H53" s="59">
        <v>482.3</v>
      </c>
      <c r="I53" s="59">
        <v>482.3</v>
      </c>
      <c r="J53" s="99">
        <v>345</v>
      </c>
      <c r="K53" s="41">
        <v>20</v>
      </c>
      <c r="L53" s="42"/>
      <c r="N53" s="42"/>
    </row>
    <row r="54" spans="1:19" s="38" customFormat="1" ht="15" customHeight="1" x14ac:dyDescent="0.25">
      <c r="A54" s="9">
        <v>37</v>
      </c>
      <c r="B54" s="79" t="s">
        <v>107</v>
      </c>
      <c r="C54" s="36">
        <v>1983</v>
      </c>
      <c r="D54" s="36" t="s">
        <v>82</v>
      </c>
      <c r="E54" s="36" t="s">
        <v>61</v>
      </c>
      <c r="F54" s="36">
        <v>3</v>
      </c>
      <c r="G54" s="36">
        <v>4</v>
      </c>
      <c r="H54" s="99">
        <v>2033</v>
      </c>
      <c r="I54" s="99">
        <v>2033</v>
      </c>
      <c r="J54" s="99">
        <v>1980.7</v>
      </c>
      <c r="K54" s="41">
        <v>90</v>
      </c>
      <c r="L54" s="43"/>
    </row>
    <row r="55" spans="1:19" s="38" customFormat="1" ht="15" customHeight="1" x14ac:dyDescent="0.25">
      <c r="A55" s="12">
        <v>38</v>
      </c>
      <c r="B55" s="79" t="s">
        <v>108</v>
      </c>
      <c r="C55" s="36">
        <v>1960</v>
      </c>
      <c r="D55" s="36" t="s">
        <v>82</v>
      </c>
      <c r="E55" s="36" t="s">
        <v>61</v>
      </c>
      <c r="F55" s="36">
        <v>2</v>
      </c>
      <c r="G55" s="36">
        <v>2</v>
      </c>
      <c r="H55" s="99">
        <v>546</v>
      </c>
      <c r="I55" s="99">
        <v>546</v>
      </c>
      <c r="J55" s="99">
        <v>546</v>
      </c>
      <c r="K55" s="41">
        <v>19</v>
      </c>
      <c r="L55" s="43"/>
    </row>
    <row r="56" spans="1:19" s="38" customFormat="1" ht="15" customHeight="1" x14ac:dyDescent="0.25">
      <c r="A56" s="9">
        <v>39</v>
      </c>
      <c r="B56" s="79" t="s">
        <v>109</v>
      </c>
      <c r="C56" s="36">
        <v>1994</v>
      </c>
      <c r="D56" s="36" t="s">
        <v>82</v>
      </c>
      <c r="E56" s="36" t="s">
        <v>61</v>
      </c>
      <c r="F56" s="36">
        <v>3</v>
      </c>
      <c r="G56" s="36">
        <v>7</v>
      </c>
      <c r="H56" s="99">
        <v>3557.6</v>
      </c>
      <c r="I56" s="99">
        <v>3557.6</v>
      </c>
      <c r="J56" s="99">
        <v>3506.7</v>
      </c>
      <c r="K56" s="41">
        <v>165</v>
      </c>
      <c r="L56" s="43"/>
      <c r="M56" s="42"/>
    </row>
    <row r="57" spans="1:19" s="42" customFormat="1" ht="15" customHeight="1" x14ac:dyDescent="0.25">
      <c r="A57" s="12">
        <v>40</v>
      </c>
      <c r="B57" s="34" t="s">
        <v>116</v>
      </c>
      <c r="C57" s="36">
        <v>1990</v>
      </c>
      <c r="D57" s="36" t="s">
        <v>82</v>
      </c>
      <c r="E57" s="36" t="s">
        <v>63</v>
      </c>
      <c r="F57" s="36">
        <v>2</v>
      </c>
      <c r="G57" s="36">
        <v>3</v>
      </c>
      <c r="H57" s="99">
        <v>1142.4000000000001</v>
      </c>
      <c r="I57" s="99">
        <v>951.1</v>
      </c>
      <c r="J57" s="99">
        <v>211.2</v>
      </c>
      <c r="K57" s="41">
        <v>18</v>
      </c>
      <c r="L57" s="43"/>
    </row>
    <row r="58" spans="1:19" s="42" customFormat="1" ht="15" customHeight="1" x14ac:dyDescent="0.25">
      <c r="A58" s="9">
        <v>41</v>
      </c>
      <c r="B58" s="34" t="s">
        <v>117</v>
      </c>
      <c r="C58" s="36">
        <v>1990</v>
      </c>
      <c r="D58" s="36" t="s">
        <v>82</v>
      </c>
      <c r="E58" s="36" t="s">
        <v>63</v>
      </c>
      <c r="F58" s="36">
        <v>2</v>
      </c>
      <c r="G58" s="36">
        <v>3</v>
      </c>
      <c r="H58" s="99">
        <v>1122.5999999999999</v>
      </c>
      <c r="I58" s="99">
        <v>935.2</v>
      </c>
      <c r="J58" s="99">
        <v>126.5</v>
      </c>
      <c r="K58" s="41">
        <v>20</v>
      </c>
      <c r="L58" s="43"/>
    </row>
    <row r="59" spans="1:19" s="42" customFormat="1" ht="15" customHeight="1" x14ac:dyDescent="0.25">
      <c r="A59" s="12">
        <v>42</v>
      </c>
      <c r="B59" s="26" t="s">
        <v>94</v>
      </c>
      <c r="C59" s="73">
        <v>1959</v>
      </c>
      <c r="D59" s="73" t="s">
        <v>82</v>
      </c>
      <c r="E59" s="50" t="s">
        <v>63</v>
      </c>
      <c r="F59" s="48">
        <v>2</v>
      </c>
      <c r="G59" s="48">
        <v>1</v>
      </c>
      <c r="H59" s="75">
        <v>477.9</v>
      </c>
      <c r="I59" s="75">
        <v>477.9</v>
      </c>
      <c r="J59" s="75">
        <v>477.9</v>
      </c>
      <c r="K59" s="50">
        <v>22</v>
      </c>
      <c r="L59" s="43"/>
    </row>
    <row r="60" spans="1:19" s="8" customFormat="1" ht="15" customHeight="1" x14ac:dyDescent="0.25">
      <c r="A60" s="9"/>
      <c r="B60" s="28" t="s">
        <v>53</v>
      </c>
      <c r="C60" s="10"/>
      <c r="D60" s="13"/>
      <c r="E60" s="10"/>
      <c r="F60" s="11"/>
      <c r="G60" s="11"/>
      <c r="H60" s="82">
        <f>SUM(H18:H59)</f>
        <v>125616.80000000003</v>
      </c>
      <c r="I60" s="82">
        <f>SUM(I18:I59)</f>
        <v>112468.20000000003</v>
      </c>
      <c r="J60" s="82">
        <f>SUM(J18:J59)</f>
        <v>106690.59999999995</v>
      </c>
      <c r="K60" s="82">
        <f>SUM(K18:K59)</f>
        <v>4161</v>
      </c>
    </row>
    <row r="61" spans="1:19" ht="48" customHeight="1" x14ac:dyDescent="0.25">
      <c r="A61" s="126" t="s">
        <v>129</v>
      </c>
      <c r="B61" s="127"/>
      <c r="C61" s="127"/>
      <c r="D61" s="127"/>
      <c r="E61" s="127"/>
      <c r="F61" s="127"/>
      <c r="G61" s="127"/>
      <c r="H61" s="127"/>
      <c r="I61" s="127"/>
      <c r="J61" s="127"/>
      <c r="K61" s="127"/>
    </row>
    <row r="62" spans="1:19" ht="36" customHeight="1" x14ac:dyDescent="0.25">
      <c r="A62" s="34">
        <v>1</v>
      </c>
      <c r="B62" s="26" t="s">
        <v>131</v>
      </c>
      <c r="C62" s="15" t="s">
        <v>21</v>
      </c>
      <c r="D62" s="19" t="s">
        <v>82</v>
      </c>
      <c r="E62" s="36" t="s">
        <v>61</v>
      </c>
      <c r="F62" s="16">
        <v>9</v>
      </c>
      <c r="G62" s="16">
        <v>4</v>
      </c>
      <c r="H62" s="59">
        <v>10220.4</v>
      </c>
      <c r="I62" s="25">
        <v>8366.4</v>
      </c>
      <c r="J62" s="25">
        <v>8366.4</v>
      </c>
      <c r="K62" s="36">
        <v>270</v>
      </c>
      <c r="L62" s="31"/>
    </row>
    <row r="63" spans="1:19" s="42" customFormat="1" ht="21" customHeight="1" x14ac:dyDescent="0.25">
      <c r="A63" s="34">
        <v>2</v>
      </c>
      <c r="B63" s="26" t="s">
        <v>32</v>
      </c>
      <c r="C63" s="15">
        <v>1975</v>
      </c>
      <c r="D63" s="15" t="s">
        <v>82</v>
      </c>
      <c r="E63" s="36" t="s">
        <v>61</v>
      </c>
      <c r="F63" s="16">
        <v>3</v>
      </c>
      <c r="G63" s="16">
        <v>3</v>
      </c>
      <c r="H63" s="25">
        <v>1355.6</v>
      </c>
      <c r="I63" s="25">
        <v>1355.6</v>
      </c>
      <c r="J63" s="59">
        <v>1282</v>
      </c>
      <c r="K63" s="59">
        <v>44</v>
      </c>
    </row>
    <row r="64" spans="1:19" s="42" customFormat="1" ht="15" customHeight="1" x14ac:dyDescent="0.25">
      <c r="A64" s="34">
        <v>3</v>
      </c>
      <c r="B64" s="26" t="s">
        <v>52</v>
      </c>
      <c r="C64" s="20">
        <v>1965</v>
      </c>
      <c r="D64" s="25" t="s">
        <v>82</v>
      </c>
      <c r="E64" s="36" t="s">
        <v>63</v>
      </c>
      <c r="F64" s="16">
        <v>2</v>
      </c>
      <c r="G64" s="16">
        <v>2</v>
      </c>
      <c r="H64" s="25">
        <v>626.4</v>
      </c>
      <c r="I64" s="25">
        <v>626.4</v>
      </c>
      <c r="J64" s="41">
        <v>584.1</v>
      </c>
      <c r="K64" s="41">
        <v>34</v>
      </c>
    </row>
    <row r="65" spans="1:17" s="42" customFormat="1" ht="17.25" customHeight="1" x14ac:dyDescent="0.25">
      <c r="A65" s="34">
        <v>4</v>
      </c>
      <c r="B65" s="26" t="s">
        <v>34</v>
      </c>
      <c r="C65" s="15">
        <v>1986</v>
      </c>
      <c r="D65" s="18" t="s">
        <v>82</v>
      </c>
      <c r="E65" s="36" t="s">
        <v>58</v>
      </c>
      <c r="F65" s="16">
        <v>5</v>
      </c>
      <c r="G65" s="16">
        <v>6</v>
      </c>
      <c r="H65" s="25">
        <v>5374.5</v>
      </c>
      <c r="I65" s="25">
        <v>4465.8</v>
      </c>
      <c r="J65" s="41">
        <v>4418.8999999999996</v>
      </c>
      <c r="K65" s="41">
        <v>185</v>
      </c>
    </row>
    <row r="66" spans="1:17" s="42" customFormat="1" ht="18.75" customHeight="1" x14ac:dyDescent="0.25">
      <c r="A66" s="34">
        <v>5</v>
      </c>
      <c r="B66" s="26" t="s">
        <v>35</v>
      </c>
      <c r="C66" s="15">
        <v>1986</v>
      </c>
      <c r="D66" s="18" t="s">
        <v>82</v>
      </c>
      <c r="E66" s="36" t="s">
        <v>58</v>
      </c>
      <c r="F66" s="16">
        <v>5</v>
      </c>
      <c r="G66" s="16">
        <v>6</v>
      </c>
      <c r="H66" s="41">
        <v>5490.6</v>
      </c>
      <c r="I66" s="25">
        <v>4547.2</v>
      </c>
      <c r="J66" s="41">
        <v>4547.2</v>
      </c>
      <c r="K66" s="41">
        <v>167</v>
      </c>
    </row>
    <row r="67" spans="1:17" s="42" customFormat="1" ht="17.25" customHeight="1" x14ac:dyDescent="0.25">
      <c r="A67" s="34">
        <v>6</v>
      </c>
      <c r="B67" s="26" t="s">
        <v>37</v>
      </c>
      <c r="C67" s="15">
        <v>1987</v>
      </c>
      <c r="D67" s="18" t="s">
        <v>82</v>
      </c>
      <c r="E67" s="36" t="s">
        <v>58</v>
      </c>
      <c r="F67" s="16">
        <v>9</v>
      </c>
      <c r="G67" s="16">
        <v>2</v>
      </c>
      <c r="H67" s="25">
        <v>5171.3999999999996</v>
      </c>
      <c r="I67" s="25">
        <v>4310.6000000000004</v>
      </c>
      <c r="J67" s="41">
        <v>4138.6000000000004</v>
      </c>
      <c r="K67" s="41">
        <v>189</v>
      </c>
    </row>
    <row r="68" spans="1:17" s="7" customFormat="1" ht="15" customHeight="1" x14ac:dyDescent="0.25">
      <c r="A68" s="34">
        <v>7</v>
      </c>
      <c r="B68" s="26" t="s">
        <v>149</v>
      </c>
      <c r="C68" s="20">
        <v>1980</v>
      </c>
      <c r="D68" s="21" t="s">
        <v>82</v>
      </c>
      <c r="E68" s="36" t="s">
        <v>64</v>
      </c>
      <c r="F68" s="22">
        <v>2</v>
      </c>
      <c r="G68" s="22">
        <v>2</v>
      </c>
      <c r="H68" s="21">
        <v>496.4</v>
      </c>
      <c r="I68" s="21">
        <v>496.4</v>
      </c>
      <c r="J68" s="41">
        <v>362.1</v>
      </c>
      <c r="K68" s="36">
        <v>23</v>
      </c>
      <c r="L68" s="31"/>
      <c r="M68" s="31"/>
      <c r="N68" s="31"/>
      <c r="O68" s="33"/>
      <c r="P68" s="33"/>
      <c r="Q68" s="33"/>
    </row>
    <row r="69" spans="1:17" s="7" customFormat="1" ht="15" customHeight="1" x14ac:dyDescent="0.25">
      <c r="A69" s="34">
        <v>8</v>
      </c>
      <c r="B69" s="26" t="s">
        <v>150</v>
      </c>
      <c r="C69" s="20">
        <v>1982</v>
      </c>
      <c r="D69" s="21" t="s">
        <v>82</v>
      </c>
      <c r="E69" s="36" t="s">
        <v>64</v>
      </c>
      <c r="F69" s="22">
        <v>2</v>
      </c>
      <c r="G69" s="22">
        <v>2</v>
      </c>
      <c r="H69" s="21">
        <v>500.2</v>
      </c>
      <c r="I69" s="21">
        <v>500.2</v>
      </c>
      <c r="J69" s="41">
        <v>427.8</v>
      </c>
      <c r="K69" s="36">
        <v>16</v>
      </c>
      <c r="L69" s="31"/>
      <c r="M69" s="31"/>
      <c r="N69" s="31"/>
      <c r="O69" s="33"/>
      <c r="P69" s="33"/>
      <c r="Q69" s="33"/>
    </row>
    <row r="70" spans="1:17" s="7" customFormat="1" ht="15" customHeight="1" x14ac:dyDescent="0.25">
      <c r="A70" s="34">
        <v>9</v>
      </c>
      <c r="B70" s="26" t="s">
        <v>151</v>
      </c>
      <c r="C70" s="15">
        <v>1983</v>
      </c>
      <c r="D70" s="21" t="s">
        <v>82</v>
      </c>
      <c r="E70" s="36" t="s">
        <v>64</v>
      </c>
      <c r="F70" s="22">
        <v>2</v>
      </c>
      <c r="G70" s="22">
        <v>2</v>
      </c>
      <c r="H70" s="21">
        <v>509.8</v>
      </c>
      <c r="I70" s="21">
        <v>509.8</v>
      </c>
      <c r="J70" s="41">
        <v>414.4</v>
      </c>
      <c r="K70" s="36">
        <v>24</v>
      </c>
      <c r="L70" s="31"/>
      <c r="M70" s="31"/>
      <c r="N70" s="31"/>
      <c r="O70" s="33"/>
      <c r="P70" s="33"/>
      <c r="Q70" s="33"/>
    </row>
    <row r="71" spans="1:17" s="7" customFormat="1" ht="15" customHeight="1" x14ac:dyDescent="0.25">
      <c r="A71" s="34">
        <v>10</v>
      </c>
      <c r="B71" s="26" t="s">
        <v>152</v>
      </c>
      <c r="C71" s="15">
        <v>1983</v>
      </c>
      <c r="D71" s="21" t="s">
        <v>82</v>
      </c>
      <c r="E71" s="36" t="s">
        <v>64</v>
      </c>
      <c r="F71" s="22">
        <v>2</v>
      </c>
      <c r="G71" s="22">
        <v>2</v>
      </c>
      <c r="H71" s="21">
        <v>504.2</v>
      </c>
      <c r="I71" s="21">
        <v>504.2</v>
      </c>
      <c r="J71" s="41">
        <v>409</v>
      </c>
      <c r="K71" s="36">
        <v>24</v>
      </c>
      <c r="L71" s="31"/>
      <c r="M71" s="31"/>
      <c r="N71" s="31"/>
      <c r="O71" s="33"/>
      <c r="P71" s="33"/>
      <c r="Q71" s="33"/>
    </row>
    <row r="72" spans="1:17" s="7" customFormat="1" ht="15" customHeight="1" x14ac:dyDescent="0.25">
      <c r="A72" s="34">
        <v>11</v>
      </c>
      <c r="B72" s="26" t="s">
        <v>153</v>
      </c>
      <c r="C72" s="15">
        <v>1983</v>
      </c>
      <c r="D72" s="21" t="s">
        <v>82</v>
      </c>
      <c r="E72" s="36" t="s">
        <v>64</v>
      </c>
      <c r="F72" s="22">
        <v>2</v>
      </c>
      <c r="G72" s="22">
        <v>2</v>
      </c>
      <c r="H72" s="21">
        <v>509.7</v>
      </c>
      <c r="I72" s="21">
        <v>509.7</v>
      </c>
      <c r="J72" s="41">
        <v>435.9</v>
      </c>
      <c r="K72" s="36">
        <v>24</v>
      </c>
      <c r="L72" s="31"/>
      <c r="M72" s="31"/>
      <c r="N72" s="31"/>
      <c r="O72" s="33"/>
      <c r="P72" s="33"/>
      <c r="Q72" s="33"/>
    </row>
    <row r="73" spans="1:17" s="7" customFormat="1" ht="15" customHeight="1" x14ac:dyDescent="0.25">
      <c r="A73" s="34">
        <v>12</v>
      </c>
      <c r="B73" s="26" t="s">
        <v>38</v>
      </c>
      <c r="C73" s="15">
        <v>1989</v>
      </c>
      <c r="D73" s="18" t="s">
        <v>82</v>
      </c>
      <c r="E73" s="36" t="s">
        <v>58</v>
      </c>
      <c r="F73" s="16">
        <v>9</v>
      </c>
      <c r="G73" s="16">
        <v>2</v>
      </c>
      <c r="H73" s="25">
        <v>5133.7</v>
      </c>
      <c r="I73" s="25">
        <v>4221.1000000000004</v>
      </c>
      <c r="J73" s="41">
        <v>4098.3999999999996</v>
      </c>
      <c r="K73" s="36">
        <v>164</v>
      </c>
      <c r="L73" s="30"/>
    </row>
    <row r="74" spans="1:17" s="7" customFormat="1" ht="15" customHeight="1" x14ac:dyDescent="0.25">
      <c r="A74" s="34">
        <v>13</v>
      </c>
      <c r="B74" s="26" t="s">
        <v>39</v>
      </c>
      <c r="C74" s="15">
        <v>1990</v>
      </c>
      <c r="D74" s="18" t="s">
        <v>82</v>
      </c>
      <c r="E74" s="36" t="s">
        <v>58</v>
      </c>
      <c r="F74" s="16">
        <v>9</v>
      </c>
      <c r="G74" s="16">
        <v>2</v>
      </c>
      <c r="H74" s="51">
        <v>5056.1000000000004</v>
      </c>
      <c r="I74" s="25">
        <v>4150.7</v>
      </c>
      <c r="J74" s="25">
        <v>4150.7</v>
      </c>
      <c r="K74" s="36">
        <v>149</v>
      </c>
      <c r="L74" s="30"/>
    </row>
    <row r="75" spans="1:17" s="7" customFormat="1" ht="15" customHeight="1" x14ac:dyDescent="0.25">
      <c r="A75" s="34">
        <v>14</v>
      </c>
      <c r="B75" s="26" t="s">
        <v>40</v>
      </c>
      <c r="C75" s="15">
        <v>1990</v>
      </c>
      <c r="D75" s="18" t="s">
        <v>82</v>
      </c>
      <c r="E75" s="36" t="s">
        <v>58</v>
      </c>
      <c r="F75" s="16">
        <v>9</v>
      </c>
      <c r="G75" s="16">
        <v>2</v>
      </c>
      <c r="H75" s="51">
        <v>5290</v>
      </c>
      <c r="I75" s="25">
        <v>4415.3999999999996</v>
      </c>
      <c r="J75" s="41">
        <v>4291.8999999999996</v>
      </c>
      <c r="K75" s="36">
        <v>163</v>
      </c>
      <c r="L75" s="30"/>
    </row>
    <row r="76" spans="1:17" s="7" customFormat="1" ht="15" customHeight="1" x14ac:dyDescent="0.25">
      <c r="A76" s="34">
        <v>15</v>
      </c>
      <c r="B76" s="26" t="s">
        <v>41</v>
      </c>
      <c r="C76" s="15">
        <v>1988</v>
      </c>
      <c r="D76" s="18" t="s">
        <v>82</v>
      </c>
      <c r="E76" s="36" t="s">
        <v>58</v>
      </c>
      <c r="F76" s="16">
        <v>9</v>
      </c>
      <c r="G76" s="16">
        <v>2</v>
      </c>
      <c r="H76" s="25">
        <v>4083.86</v>
      </c>
      <c r="I76" s="25">
        <v>4010.9</v>
      </c>
      <c r="J76" s="41">
        <v>3793.7</v>
      </c>
      <c r="K76" s="36">
        <v>152</v>
      </c>
      <c r="L76" s="30"/>
    </row>
    <row r="77" spans="1:17" s="7" customFormat="1" ht="29.25" customHeight="1" x14ac:dyDescent="0.25">
      <c r="A77" s="34">
        <v>16</v>
      </c>
      <c r="B77" s="26" t="s">
        <v>42</v>
      </c>
      <c r="C77" s="15">
        <v>1988</v>
      </c>
      <c r="D77" s="18" t="s">
        <v>82</v>
      </c>
      <c r="E77" s="55" t="s">
        <v>65</v>
      </c>
      <c r="F77" s="16">
        <v>9</v>
      </c>
      <c r="G77" s="16">
        <v>2</v>
      </c>
      <c r="H77" s="51">
        <v>4126.6000000000004</v>
      </c>
      <c r="I77" s="25">
        <v>4056.2</v>
      </c>
      <c r="J77" s="41">
        <v>3939.3</v>
      </c>
      <c r="K77" s="36">
        <v>182</v>
      </c>
      <c r="L77" s="30"/>
    </row>
    <row r="78" spans="1:17" s="7" customFormat="1" ht="15" customHeight="1" x14ac:dyDescent="0.25">
      <c r="A78" s="34">
        <v>17</v>
      </c>
      <c r="B78" s="26" t="s">
        <v>14</v>
      </c>
      <c r="C78" s="15">
        <v>1989</v>
      </c>
      <c r="D78" s="18" t="s">
        <v>82</v>
      </c>
      <c r="E78" s="36" t="s">
        <v>58</v>
      </c>
      <c r="F78" s="16">
        <v>9</v>
      </c>
      <c r="G78" s="16">
        <v>2</v>
      </c>
      <c r="H78" s="93">
        <v>5132.7</v>
      </c>
      <c r="I78" s="25">
        <v>4268.3999999999996</v>
      </c>
      <c r="J78" s="25">
        <v>4268.3999999999996</v>
      </c>
      <c r="K78" s="36">
        <v>177</v>
      </c>
      <c r="L78" s="30"/>
    </row>
    <row r="79" spans="1:17" s="7" customFormat="1" ht="15" customHeight="1" x14ac:dyDescent="0.25">
      <c r="A79" s="34">
        <v>18</v>
      </c>
      <c r="B79" s="26" t="s">
        <v>43</v>
      </c>
      <c r="C79" s="15">
        <v>1988</v>
      </c>
      <c r="D79" s="18" t="s">
        <v>82</v>
      </c>
      <c r="E79" s="36" t="s">
        <v>58</v>
      </c>
      <c r="F79" s="16">
        <v>9</v>
      </c>
      <c r="G79" s="16">
        <v>2</v>
      </c>
      <c r="H79" s="93">
        <v>4071.2</v>
      </c>
      <c r="I79" s="25">
        <v>4020</v>
      </c>
      <c r="J79" s="41">
        <v>3905.6</v>
      </c>
      <c r="K79" s="36">
        <v>174</v>
      </c>
      <c r="L79" s="30"/>
    </row>
    <row r="80" spans="1:17" s="7" customFormat="1" ht="15" customHeight="1" x14ac:dyDescent="0.25">
      <c r="A80" s="34">
        <v>19</v>
      </c>
      <c r="B80" s="26" t="s">
        <v>44</v>
      </c>
      <c r="C80" s="23">
        <v>1973</v>
      </c>
      <c r="D80" s="18" t="s">
        <v>82</v>
      </c>
      <c r="E80" s="36" t="s">
        <v>61</v>
      </c>
      <c r="F80" s="16">
        <v>3</v>
      </c>
      <c r="G80" s="16">
        <v>3</v>
      </c>
      <c r="H80" s="25">
        <v>1364</v>
      </c>
      <c r="I80" s="25">
        <v>1364</v>
      </c>
      <c r="J80" s="41">
        <v>1274.3</v>
      </c>
      <c r="K80" s="36">
        <v>64</v>
      </c>
      <c r="L80" s="30"/>
    </row>
    <row r="81" spans="1:13" s="7" customFormat="1" ht="15" customHeight="1" x14ac:dyDescent="0.25">
      <c r="A81" s="34">
        <v>20</v>
      </c>
      <c r="B81" s="26" t="s">
        <v>45</v>
      </c>
      <c r="C81" s="20">
        <v>1974</v>
      </c>
      <c r="D81" s="18" t="s">
        <v>82</v>
      </c>
      <c r="E81" s="36" t="s">
        <v>63</v>
      </c>
      <c r="F81" s="16">
        <v>3</v>
      </c>
      <c r="G81" s="16">
        <v>3</v>
      </c>
      <c r="H81" s="25">
        <v>1345.8</v>
      </c>
      <c r="I81" s="35">
        <v>1345.8</v>
      </c>
      <c r="J81" s="41">
        <v>1245.2</v>
      </c>
      <c r="K81" s="36">
        <v>66</v>
      </c>
      <c r="L81" s="30"/>
    </row>
    <row r="82" spans="1:13" s="7" customFormat="1" ht="15" customHeight="1" x14ac:dyDescent="0.25">
      <c r="A82" s="34">
        <v>21</v>
      </c>
      <c r="B82" s="26" t="s">
        <v>46</v>
      </c>
      <c r="C82" s="17">
        <v>1952</v>
      </c>
      <c r="D82" s="18" t="s">
        <v>82</v>
      </c>
      <c r="E82" s="36" t="s">
        <v>63</v>
      </c>
      <c r="F82" s="16">
        <v>2</v>
      </c>
      <c r="G82" s="16">
        <v>2</v>
      </c>
      <c r="H82" s="25">
        <v>658.2</v>
      </c>
      <c r="I82" s="94">
        <v>658.2</v>
      </c>
      <c r="J82" s="94">
        <v>658.2</v>
      </c>
      <c r="K82" s="36">
        <v>29</v>
      </c>
      <c r="L82" s="30"/>
    </row>
    <row r="83" spans="1:13" s="42" customFormat="1" ht="15" customHeight="1" x14ac:dyDescent="0.25">
      <c r="A83" s="34">
        <v>22</v>
      </c>
      <c r="B83" s="26" t="s">
        <v>66</v>
      </c>
      <c r="C83" s="15">
        <v>1957</v>
      </c>
      <c r="D83" s="36">
        <v>1982</v>
      </c>
      <c r="E83" s="36" t="s">
        <v>63</v>
      </c>
      <c r="F83" s="16">
        <v>2</v>
      </c>
      <c r="G83" s="16">
        <v>2</v>
      </c>
      <c r="H83" s="25">
        <v>827.5</v>
      </c>
      <c r="I83" s="25">
        <v>827.5</v>
      </c>
      <c r="J83" s="41">
        <v>692.2</v>
      </c>
      <c r="K83" s="41">
        <v>49</v>
      </c>
      <c r="L83" s="32"/>
      <c r="M83" s="31"/>
    </row>
    <row r="84" spans="1:13" s="42" customFormat="1" ht="15" customHeight="1" x14ac:dyDescent="0.25">
      <c r="A84" s="34">
        <v>23</v>
      </c>
      <c r="B84" s="26" t="s">
        <v>67</v>
      </c>
      <c r="C84" s="15">
        <v>1979</v>
      </c>
      <c r="D84" s="18" t="s">
        <v>82</v>
      </c>
      <c r="E84" s="36" t="s">
        <v>63</v>
      </c>
      <c r="F84" s="16">
        <v>2</v>
      </c>
      <c r="G84" s="16">
        <v>2</v>
      </c>
      <c r="H84" s="25">
        <v>740.5</v>
      </c>
      <c r="I84" s="25">
        <v>740.5</v>
      </c>
      <c r="J84" s="25">
        <v>740.5</v>
      </c>
      <c r="K84" s="41">
        <v>33</v>
      </c>
      <c r="L84" s="32"/>
      <c r="M84" s="31"/>
    </row>
    <row r="85" spans="1:13" s="42" customFormat="1" ht="15" customHeight="1" x14ac:dyDescent="0.25">
      <c r="A85" s="34">
        <v>24</v>
      </c>
      <c r="B85" s="26" t="s">
        <v>68</v>
      </c>
      <c r="C85" s="15">
        <v>1969</v>
      </c>
      <c r="D85" s="18" t="s">
        <v>82</v>
      </c>
      <c r="E85" s="36" t="s">
        <v>58</v>
      </c>
      <c r="F85" s="16">
        <v>5</v>
      </c>
      <c r="G85" s="16">
        <v>8</v>
      </c>
      <c r="H85" s="25">
        <v>5425.22</v>
      </c>
      <c r="I85" s="25">
        <v>5351.3</v>
      </c>
      <c r="J85" s="41">
        <v>5314.8</v>
      </c>
      <c r="K85" s="41">
        <v>115</v>
      </c>
      <c r="L85" s="32"/>
      <c r="M85" s="32"/>
    </row>
    <row r="86" spans="1:13" s="42" customFormat="1" ht="15" customHeight="1" x14ac:dyDescent="0.25">
      <c r="A86" s="34">
        <v>25</v>
      </c>
      <c r="B86" s="26" t="s">
        <v>69</v>
      </c>
      <c r="C86" s="15">
        <v>1961</v>
      </c>
      <c r="D86" s="36">
        <v>1989</v>
      </c>
      <c r="E86" s="36" t="s">
        <v>63</v>
      </c>
      <c r="F86" s="16">
        <v>2</v>
      </c>
      <c r="G86" s="16">
        <v>2</v>
      </c>
      <c r="H86" s="25">
        <v>568.4</v>
      </c>
      <c r="I86" s="25">
        <v>568.4</v>
      </c>
      <c r="J86" s="25">
        <v>568.4</v>
      </c>
      <c r="K86" s="41">
        <v>19</v>
      </c>
      <c r="L86" s="32"/>
      <c r="M86" s="32"/>
    </row>
    <row r="87" spans="1:13" s="42" customFormat="1" ht="15" customHeight="1" x14ac:dyDescent="0.25">
      <c r="A87" s="34">
        <v>26</v>
      </c>
      <c r="B87" s="26" t="s">
        <v>70</v>
      </c>
      <c r="C87" s="15">
        <v>2000</v>
      </c>
      <c r="D87" s="18" t="s">
        <v>82</v>
      </c>
      <c r="E87" s="36" t="s">
        <v>63</v>
      </c>
      <c r="F87" s="16">
        <v>5</v>
      </c>
      <c r="G87" s="16">
        <v>4</v>
      </c>
      <c r="H87" s="25">
        <v>3410.5</v>
      </c>
      <c r="I87" s="25">
        <v>3410.5</v>
      </c>
      <c r="J87" s="41">
        <v>3350.4</v>
      </c>
      <c r="K87" s="41">
        <v>130</v>
      </c>
      <c r="L87" s="32"/>
      <c r="M87" s="31"/>
    </row>
    <row r="88" spans="1:13" s="42" customFormat="1" ht="15" customHeight="1" x14ac:dyDescent="0.25">
      <c r="A88" s="34">
        <v>27</v>
      </c>
      <c r="B88" s="26" t="s">
        <v>71</v>
      </c>
      <c r="C88" s="15">
        <v>1987</v>
      </c>
      <c r="D88" s="18" t="s">
        <v>82</v>
      </c>
      <c r="E88" s="36" t="s">
        <v>80</v>
      </c>
      <c r="F88" s="16">
        <v>5</v>
      </c>
      <c r="G88" s="16">
        <v>6</v>
      </c>
      <c r="H88" s="25">
        <v>4319.7</v>
      </c>
      <c r="I88" s="25">
        <v>4319.7</v>
      </c>
      <c r="J88" s="41">
        <v>4102.6000000000004</v>
      </c>
      <c r="K88" s="41">
        <v>190</v>
      </c>
      <c r="L88" s="32"/>
      <c r="M88" s="32"/>
    </row>
    <row r="89" spans="1:13" s="42" customFormat="1" ht="15" customHeight="1" x14ac:dyDescent="0.25">
      <c r="A89" s="34">
        <v>28</v>
      </c>
      <c r="B89" s="26" t="s">
        <v>72</v>
      </c>
      <c r="C89" s="15">
        <v>1975</v>
      </c>
      <c r="D89" s="18" t="s">
        <v>82</v>
      </c>
      <c r="E89" s="36" t="s">
        <v>63</v>
      </c>
      <c r="F89" s="16">
        <v>3</v>
      </c>
      <c r="G89" s="16">
        <v>3</v>
      </c>
      <c r="H89" s="25">
        <v>1368.8</v>
      </c>
      <c r="I89" s="25">
        <v>1368.8</v>
      </c>
      <c r="J89" s="41">
        <v>1296.0999999999999</v>
      </c>
      <c r="K89" s="41">
        <v>58</v>
      </c>
      <c r="L89" s="32"/>
      <c r="M89" s="31"/>
    </row>
    <row r="90" spans="1:13" s="42" customFormat="1" ht="15" customHeight="1" x14ac:dyDescent="0.25">
      <c r="A90" s="34">
        <v>29</v>
      </c>
      <c r="B90" s="26" t="s">
        <v>73</v>
      </c>
      <c r="C90" s="15">
        <v>1961</v>
      </c>
      <c r="D90" s="36">
        <v>1991</v>
      </c>
      <c r="E90" s="36" t="s">
        <v>63</v>
      </c>
      <c r="F90" s="16">
        <v>2</v>
      </c>
      <c r="G90" s="16">
        <v>2</v>
      </c>
      <c r="H90" s="25">
        <v>552</v>
      </c>
      <c r="I90" s="25">
        <v>552</v>
      </c>
      <c r="J90" s="41">
        <v>482.9</v>
      </c>
      <c r="K90" s="41">
        <v>31</v>
      </c>
      <c r="L90" s="32"/>
      <c r="M90" s="31"/>
    </row>
    <row r="91" spans="1:13" s="42" customFormat="1" ht="15" customHeight="1" x14ac:dyDescent="0.25">
      <c r="A91" s="34">
        <v>30</v>
      </c>
      <c r="B91" s="26" t="s">
        <v>74</v>
      </c>
      <c r="C91" s="15">
        <v>1959</v>
      </c>
      <c r="D91" s="18" t="s">
        <v>82</v>
      </c>
      <c r="E91" s="36" t="s">
        <v>63</v>
      </c>
      <c r="F91" s="16">
        <v>2</v>
      </c>
      <c r="G91" s="16">
        <v>1</v>
      </c>
      <c r="H91" s="25">
        <v>446.5</v>
      </c>
      <c r="I91" s="25">
        <v>407.8</v>
      </c>
      <c r="J91" s="41">
        <v>360.8</v>
      </c>
      <c r="K91" s="41">
        <v>14</v>
      </c>
      <c r="L91" s="32"/>
      <c r="M91" s="31"/>
    </row>
    <row r="92" spans="1:13" s="42" customFormat="1" ht="15" customHeight="1" x14ac:dyDescent="0.25">
      <c r="A92" s="34">
        <v>31</v>
      </c>
      <c r="B92" s="26" t="s">
        <v>75</v>
      </c>
      <c r="C92" s="15">
        <v>1937</v>
      </c>
      <c r="D92" s="52">
        <v>1988</v>
      </c>
      <c r="E92" s="36" t="s">
        <v>64</v>
      </c>
      <c r="F92" s="16">
        <v>2</v>
      </c>
      <c r="G92" s="16">
        <v>1</v>
      </c>
      <c r="H92" s="25">
        <v>402.2</v>
      </c>
      <c r="I92" s="25">
        <v>402.2</v>
      </c>
      <c r="J92" s="25">
        <v>402.2</v>
      </c>
      <c r="K92" s="41">
        <v>16</v>
      </c>
      <c r="L92" s="32"/>
      <c r="M92" s="31"/>
    </row>
    <row r="93" spans="1:13" s="42" customFormat="1" ht="15" customHeight="1" x14ac:dyDescent="0.25">
      <c r="A93" s="34">
        <v>32</v>
      </c>
      <c r="B93" s="26" t="s">
        <v>76</v>
      </c>
      <c r="C93" s="15">
        <v>1990</v>
      </c>
      <c r="D93" s="36" t="s">
        <v>82</v>
      </c>
      <c r="E93" s="36" t="s">
        <v>63</v>
      </c>
      <c r="F93" s="16">
        <v>3</v>
      </c>
      <c r="G93" s="16">
        <v>3</v>
      </c>
      <c r="H93" s="25">
        <v>1947</v>
      </c>
      <c r="I93" s="25">
        <v>1550.6</v>
      </c>
      <c r="J93" s="41">
        <v>1446.9</v>
      </c>
      <c r="K93" s="41">
        <v>73</v>
      </c>
      <c r="L93" s="32"/>
      <c r="M93" s="31"/>
    </row>
    <row r="94" spans="1:13" s="42" customFormat="1" ht="15" customHeight="1" x14ac:dyDescent="0.25">
      <c r="A94" s="34">
        <v>33</v>
      </c>
      <c r="B94" s="26" t="s">
        <v>77</v>
      </c>
      <c r="C94" s="15">
        <v>1975</v>
      </c>
      <c r="D94" s="53" t="s">
        <v>82</v>
      </c>
      <c r="E94" s="36" t="s">
        <v>63</v>
      </c>
      <c r="F94" s="16">
        <v>3</v>
      </c>
      <c r="G94" s="16">
        <v>3</v>
      </c>
      <c r="H94" s="25">
        <v>1496.8</v>
      </c>
      <c r="I94" s="25">
        <v>1361</v>
      </c>
      <c r="J94" s="41">
        <v>1285.5999999999999</v>
      </c>
      <c r="K94" s="41">
        <v>71</v>
      </c>
      <c r="L94" s="32"/>
      <c r="M94" s="31"/>
    </row>
    <row r="95" spans="1:13" s="42" customFormat="1" ht="15" customHeight="1" x14ac:dyDescent="0.25">
      <c r="A95" s="34">
        <v>34</v>
      </c>
      <c r="B95" s="26" t="s">
        <v>78</v>
      </c>
      <c r="C95" s="15">
        <v>1968</v>
      </c>
      <c r="D95" s="36" t="s">
        <v>82</v>
      </c>
      <c r="E95" s="36" t="s">
        <v>81</v>
      </c>
      <c r="F95" s="16">
        <v>2</v>
      </c>
      <c r="G95" s="16">
        <v>2</v>
      </c>
      <c r="H95" s="25">
        <v>729.9</v>
      </c>
      <c r="I95" s="25">
        <v>729.9</v>
      </c>
      <c r="J95" s="41">
        <v>671.3</v>
      </c>
      <c r="K95" s="41">
        <v>37</v>
      </c>
      <c r="L95" s="32"/>
      <c r="M95" s="31"/>
    </row>
    <row r="96" spans="1:13" s="42" customFormat="1" ht="15" customHeight="1" x14ac:dyDescent="0.25">
      <c r="A96" s="34">
        <v>35</v>
      </c>
      <c r="B96" s="77" t="s">
        <v>79</v>
      </c>
      <c r="C96" s="15">
        <v>1977</v>
      </c>
      <c r="D96" s="53" t="s">
        <v>82</v>
      </c>
      <c r="E96" s="36" t="s">
        <v>63</v>
      </c>
      <c r="F96" s="16">
        <v>4</v>
      </c>
      <c r="G96" s="16">
        <v>3</v>
      </c>
      <c r="H96" s="25">
        <v>2080.1</v>
      </c>
      <c r="I96" s="25">
        <v>2080.1</v>
      </c>
      <c r="J96" s="25">
        <v>2080.1</v>
      </c>
      <c r="K96" s="41">
        <v>89</v>
      </c>
      <c r="L96" s="32"/>
      <c r="M96" s="31"/>
    </row>
    <row r="97" spans="1:13" s="42" customFormat="1" ht="15" customHeight="1" x14ac:dyDescent="0.25">
      <c r="A97" s="34">
        <v>36</v>
      </c>
      <c r="B97" s="77" t="s">
        <v>85</v>
      </c>
      <c r="C97" s="15">
        <v>1971</v>
      </c>
      <c r="D97" s="25" t="s">
        <v>82</v>
      </c>
      <c r="E97" s="36" t="s">
        <v>58</v>
      </c>
      <c r="F97" s="16">
        <v>5</v>
      </c>
      <c r="G97" s="16">
        <v>6</v>
      </c>
      <c r="H97" s="95">
        <v>4921</v>
      </c>
      <c r="I97" s="25">
        <v>4256.6000000000004</v>
      </c>
      <c r="J97" s="41">
        <v>4175.8999999999996</v>
      </c>
      <c r="K97" s="41">
        <v>183</v>
      </c>
      <c r="L97" s="38"/>
      <c r="M97" s="38"/>
    </row>
    <row r="98" spans="1:13" s="42" customFormat="1" ht="15" customHeight="1" x14ac:dyDescent="0.25">
      <c r="A98" s="34">
        <v>37</v>
      </c>
      <c r="B98" s="77" t="s">
        <v>86</v>
      </c>
      <c r="C98" s="15">
        <v>1975</v>
      </c>
      <c r="D98" s="25" t="s">
        <v>82</v>
      </c>
      <c r="E98" s="36" t="s">
        <v>63</v>
      </c>
      <c r="F98" s="16">
        <v>2</v>
      </c>
      <c r="G98" s="16">
        <v>3</v>
      </c>
      <c r="H98" s="41">
        <v>1490.2</v>
      </c>
      <c r="I98" s="25">
        <v>1374.2</v>
      </c>
      <c r="J98" s="41">
        <v>1329.7</v>
      </c>
      <c r="K98" s="41">
        <v>35</v>
      </c>
      <c r="L98" s="38"/>
      <c r="M98" s="38"/>
    </row>
    <row r="99" spans="1:13" s="42" customFormat="1" ht="15" customHeight="1" x14ac:dyDescent="0.25">
      <c r="A99" s="34">
        <v>38</v>
      </c>
      <c r="B99" s="77" t="s">
        <v>87</v>
      </c>
      <c r="C99" s="15">
        <v>1976</v>
      </c>
      <c r="D99" s="25" t="s">
        <v>82</v>
      </c>
      <c r="E99" s="36" t="s">
        <v>58</v>
      </c>
      <c r="F99" s="16">
        <v>5</v>
      </c>
      <c r="G99" s="16">
        <v>6</v>
      </c>
      <c r="H99" s="95">
        <v>4544.5</v>
      </c>
      <c r="I99" s="25">
        <v>3921.9</v>
      </c>
      <c r="J99" s="41">
        <v>3747</v>
      </c>
      <c r="K99" s="41">
        <v>185</v>
      </c>
      <c r="L99" s="38"/>
      <c r="M99" s="38"/>
    </row>
    <row r="100" spans="1:13" s="42" customFormat="1" ht="15" customHeight="1" x14ac:dyDescent="0.25">
      <c r="A100" s="34">
        <v>39</v>
      </c>
      <c r="B100" s="77" t="s">
        <v>90</v>
      </c>
      <c r="C100" s="15">
        <v>1960</v>
      </c>
      <c r="D100" s="25" t="s">
        <v>82</v>
      </c>
      <c r="E100" s="36" t="s">
        <v>63</v>
      </c>
      <c r="F100" s="16">
        <v>2</v>
      </c>
      <c r="G100" s="16">
        <v>1</v>
      </c>
      <c r="H100" s="25">
        <v>262.2</v>
      </c>
      <c r="I100" s="25">
        <v>262.2</v>
      </c>
      <c r="J100" s="41">
        <v>160.19999999999999</v>
      </c>
      <c r="K100" s="41">
        <v>24</v>
      </c>
      <c r="L100" s="38"/>
      <c r="M100" s="38"/>
    </row>
    <row r="101" spans="1:13" s="38" customFormat="1" ht="15" customHeight="1" x14ac:dyDescent="0.25">
      <c r="A101" s="34">
        <v>40</v>
      </c>
      <c r="B101" s="77" t="s">
        <v>91</v>
      </c>
      <c r="C101" s="15">
        <v>1977</v>
      </c>
      <c r="D101" s="25" t="s">
        <v>82</v>
      </c>
      <c r="E101" s="36" t="s">
        <v>63</v>
      </c>
      <c r="F101" s="16">
        <v>9</v>
      </c>
      <c r="G101" s="16">
        <v>6</v>
      </c>
      <c r="H101" s="95">
        <v>14741.6</v>
      </c>
      <c r="I101" s="25">
        <v>11656.8</v>
      </c>
      <c r="J101" s="41">
        <v>11409.9</v>
      </c>
      <c r="K101" s="41">
        <v>143</v>
      </c>
    </row>
    <row r="102" spans="1:13" s="42" customFormat="1" ht="15" customHeight="1" x14ac:dyDescent="0.25">
      <c r="A102" s="34">
        <v>41</v>
      </c>
      <c r="B102" s="78" t="s">
        <v>83</v>
      </c>
      <c r="C102" s="61">
        <v>1958</v>
      </c>
      <c r="D102" s="62" t="s">
        <v>82</v>
      </c>
      <c r="E102" s="61" t="s">
        <v>61</v>
      </c>
      <c r="F102" s="61">
        <v>4</v>
      </c>
      <c r="G102" s="61">
        <v>2</v>
      </c>
      <c r="H102" s="59">
        <v>2496.7199999999998</v>
      </c>
      <c r="I102" s="59">
        <v>2480.4</v>
      </c>
      <c r="J102" s="59">
        <v>2349.5</v>
      </c>
      <c r="K102" s="41">
        <v>73</v>
      </c>
    </row>
    <row r="103" spans="1:13" s="42" customFormat="1" ht="15" customHeight="1" x14ac:dyDescent="0.25">
      <c r="A103" s="34">
        <v>42</v>
      </c>
      <c r="B103" s="78" t="s">
        <v>84</v>
      </c>
      <c r="C103" s="61">
        <v>1953</v>
      </c>
      <c r="D103" s="62" t="s">
        <v>82</v>
      </c>
      <c r="E103" s="61" t="s">
        <v>61</v>
      </c>
      <c r="F103" s="61">
        <v>3</v>
      </c>
      <c r="G103" s="61">
        <v>5</v>
      </c>
      <c r="H103" s="59">
        <v>3538.9</v>
      </c>
      <c r="I103" s="59">
        <v>3538.9</v>
      </c>
      <c r="J103" s="59">
        <v>3404.6</v>
      </c>
      <c r="K103" s="41">
        <v>88</v>
      </c>
    </row>
    <row r="104" spans="1:13" s="42" customFormat="1" ht="15" customHeight="1" x14ac:dyDescent="0.25">
      <c r="A104" s="34">
        <v>43</v>
      </c>
      <c r="B104" s="79" t="s">
        <v>99</v>
      </c>
      <c r="C104" s="36">
        <v>1951</v>
      </c>
      <c r="D104" s="36">
        <v>1993</v>
      </c>
      <c r="E104" s="36" t="s">
        <v>61</v>
      </c>
      <c r="F104" s="36">
        <v>3</v>
      </c>
      <c r="G104" s="36">
        <v>2</v>
      </c>
      <c r="H104" s="99">
        <v>1286</v>
      </c>
      <c r="I104" s="99">
        <v>1286</v>
      </c>
      <c r="J104" s="99">
        <v>1286</v>
      </c>
      <c r="K104" s="41">
        <v>27</v>
      </c>
    </row>
    <row r="105" spans="1:13" s="42" customFormat="1" ht="15" customHeight="1" x14ac:dyDescent="0.25">
      <c r="A105" s="34">
        <v>44</v>
      </c>
      <c r="B105" s="79" t="s">
        <v>164</v>
      </c>
      <c r="C105" s="36">
        <v>1976</v>
      </c>
      <c r="D105" s="36" t="s">
        <v>82</v>
      </c>
      <c r="E105" s="36" t="s">
        <v>58</v>
      </c>
      <c r="F105" s="36">
        <v>5</v>
      </c>
      <c r="G105" s="36">
        <v>6</v>
      </c>
      <c r="H105" s="99">
        <v>4544.7</v>
      </c>
      <c r="I105" s="99">
        <v>3928.2</v>
      </c>
      <c r="J105" s="99">
        <v>3585.1</v>
      </c>
      <c r="K105" s="41">
        <v>208</v>
      </c>
    </row>
    <row r="106" spans="1:13" s="42" customFormat="1" ht="15" customHeight="1" x14ac:dyDescent="0.25">
      <c r="A106" s="34">
        <v>45</v>
      </c>
      <c r="B106" s="79" t="s">
        <v>163</v>
      </c>
      <c r="C106" s="36">
        <v>1981</v>
      </c>
      <c r="D106" s="36" t="s">
        <v>82</v>
      </c>
      <c r="E106" s="36" t="s">
        <v>58</v>
      </c>
      <c r="F106" s="36">
        <v>5</v>
      </c>
      <c r="G106" s="36">
        <v>6</v>
      </c>
      <c r="H106" s="99">
        <v>5509.3</v>
      </c>
      <c r="I106" s="99">
        <v>4367</v>
      </c>
      <c r="J106" s="99">
        <v>4240.5</v>
      </c>
      <c r="K106" s="41">
        <v>167</v>
      </c>
    </row>
    <row r="107" spans="1:13" s="42" customFormat="1" ht="15" customHeight="1" x14ac:dyDescent="0.25">
      <c r="A107" s="34">
        <v>46</v>
      </c>
      <c r="B107" s="79" t="s">
        <v>142</v>
      </c>
      <c r="C107" s="36">
        <v>1974</v>
      </c>
      <c r="D107" s="36" t="s">
        <v>82</v>
      </c>
      <c r="E107" s="36" t="s">
        <v>61</v>
      </c>
      <c r="F107" s="36">
        <v>2</v>
      </c>
      <c r="G107" s="36">
        <v>3</v>
      </c>
      <c r="H107" s="41">
        <v>888.8</v>
      </c>
      <c r="I107" s="41">
        <v>888.8</v>
      </c>
      <c r="J107" s="40">
        <v>798.9</v>
      </c>
      <c r="K107" s="41">
        <v>43</v>
      </c>
    </row>
    <row r="108" spans="1:13" s="42" customFormat="1" ht="15" customHeight="1" x14ac:dyDescent="0.25">
      <c r="A108" s="34">
        <v>47</v>
      </c>
      <c r="B108" s="79" t="s">
        <v>143</v>
      </c>
      <c r="C108" s="36">
        <v>1976</v>
      </c>
      <c r="D108" s="36" t="s">
        <v>82</v>
      </c>
      <c r="E108" s="36" t="s">
        <v>61</v>
      </c>
      <c r="F108" s="36">
        <v>3</v>
      </c>
      <c r="G108" s="36">
        <v>3</v>
      </c>
      <c r="H108" s="41">
        <v>1817.9</v>
      </c>
      <c r="I108" s="41">
        <v>1817.9</v>
      </c>
      <c r="J108" s="40">
        <v>1640.6</v>
      </c>
      <c r="K108" s="41">
        <v>89</v>
      </c>
    </row>
    <row r="109" spans="1:13" s="42" customFormat="1" ht="15" customHeight="1" x14ac:dyDescent="0.25">
      <c r="A109" s="34">
        <v>48</v>
      </c>
      <c r="B109" s="79" t="s">
        <v>144</v>
      </c>
      <c r="C109" s="36">
        <v>1988</v>
      </c>
      <c r="D109" s="36" t="s">
        <v>82</v>
      </c>
      <c r="E109" s="36" t="s">
        <v>61</v>
      </c>
      <c r="F109" s="36">
        <v>4</v>
      </c>
      <c r="G109" s="36">
        <v>3</v>
      </c>
      <c r="H109" s="41">
        <v>2087</v>
      </c>
      <c r="I109" s="41">
        <v>2087</v>
      </c>
      <c r="J109" s="40">
        <v>1903.9</v>
      </c>
      <c r="K109" s="41">
        <v>105</v>
      </c>
    </row>
    <row r="110" spans="1:13" s="42" customFormat="1" ht="15" customHeight="1" x14ac:dyDescent="0.25">
      <c r="A110" s="34">
        <v>49</v>
      </c>
      <c r="B110" s="79" t="s">
        <v>147</v>
      </c>
      <c r="C110" s="36">
        <v>1984</v>
      </c>
      <c r="D110" s="36" t="s">
        <v>82</v>
      </c>
      <c r="E110" s="36" t="s">
        <v>105</v>
      </c>
      <c r="F110" s="36">
        <v>3</v>
      </c>
      <c r="G110" s="36">
        <v>1</v>
      </c>
      <c r="H110" s="63">
        <v>1199.8</v>
      </c>
      <c r="I110" s="41">
        <v>691.7</v>
      </c>
      <c r="J110" s="40">
        <v>335.4</v>
      </c>
      <c r="K110" s="41">
        <v>83</v>
      </c>
    </row>
    <row r="111" spans="1:13" s="8" customFormat="1" ht="15" customHeight="1" x14ac:dyDescent="0.25">
      <c r="A111" s="27"/>
      <c r="B111" s="83" t="s">
        <v>54</v>
      </c>
      <c r="C111" s="15"/>
      <c r="D111" s="21"/>
      <c r="E111" s="21"/>
      <c r="F111" s="22"/>
      <c r="G111" s="22"/>
      <c r="H111" s="96">
        <f>SUM(H62:H110)</f>
        <v>140665.09999999995</v>
      </c>
      <c r="I111" s="97">
        <f>SUM(I62:I110)</f>
        <v>124930.89999999998</v>
      </c>
      <c r="J111" s="96">
        <f>SUM(J62:J110)</f>
        <v>120174.09999999999</v>
      </c>
      <c r="K111" s="84">
        <f>SUM(K62:K110)</f>
        <v>4698</v>
      </c>
    </row>
    <row r="112" spans="1:13" s="7" customFormat="1" ht="51.75" customHeight="1" x14ac:dyDescent="0.25">
      <c r="A112" s="109" t="s">
        <v>130</v>
      </c>
      <c r="B112" s="115"/>
      <c r="C112" s="115"/>
      <c r="D112" s="115"/>
      <c r="E112" s="115"/>
      <c r="F112" s="115"/>
      <c r="G112" s="115"/>
      <c r="H112" s="115"/>
      <c r="I112" s="115"/>
      <c r="J112" s="115"/>
      <c r="K112" s="116"/>
    </row>
    <row r="113" spans="1:18" ht="58.5" customHeight="1" x14ac:dyDescent="0.25">
      <c r="A113" s="36">
        <v>1</v>
      </c>
      <c r="B113" s="14" t="s">
        <v>115</v>
      </c>
      <c r="C113" s="47" t="s">
        <v>159</v>
      </c>
      <c r="D113" s="37" t="s">
        <v>82</v>
      </c>
      <c r="E113" s="50" t="s">
        <v>63</v>
      </c>
      <c r="F113" s="48">
        <v>6</v>
      </c>
      <c r="G113" s="48">
        <v>3</v>
      </c>
      <c r="H113" s="75">
        <v>4028.7</v>
      </c>
      <c r="I113" s="75">
        <v>4028.7</v>
      </c>
      <c r="J113" s="75">
        <v>4028.7</v>
      </c>
      <c r="K113" s="50">
        <v>161</v>
      </c>
      <c r="L113" s="31"/>
    </row>
    <row r="114" spans="1:18" ht="30.75" customHeight="1" x14ac:dyDescent="0.25">
      <c r="A114" s="36">
        <v>2</v>
      </c>
      <c r="B114" s="14" t="s">
        <v>154</v>
      </c>
      <c r="C114" s="37" t="s">
        <v>21</v>
      </c>
      <c r="D114" s="64" t="s">
        <v>82</v>
      </c>
      <c r="E114" s="50" t="s">
        <v>63</v>
      </c>
      <c r="F114" s="16">
        <v>9</v>
      </c>
      <c r="G114" s="16">
        <v>4</v>
      </c>
      <c r="H114" s="86">
        <v>10220.4</v>
      </c>
      <c r="I114" s="25">
        <v>8366.4</v>
      </c>
      <c r="J114" s="25">
        <v>8366.4</v>
      </c>
      <c r="K114" s="50">
        <v>270</v>
      </c>
      <c r="L114" s="31"/>
    </row>
    <row r="115" spans="1:18" ht="27.75" customHeight="1" x14ac:dyDescent="0.25">
      <c r="A115" s="36">
        <v>3</v>
      </c>
      <c r="B115" s="26" t="s">
        <v>22</v>
      </c>
      <c r="C115" s="37">
        <v>1998</v>
      </c>
      <c r="D115" s="37" t="s">
        <v>82</v>
      </c>
      <c r="E115" s="50" t="s">
        <v>63</v>
      </c>
      <c r="F115" s="48">
        <v>14</v>
      </c>
      <c r="G115" s="48">
        <v>1</v>
      </c>
      <c r="H115" s="75">
        <v>4765.7</v>
      </c>
      <c r="I115" s="75">
        <v>3395</v>
      </c>
      <c r="J115" s="40">
        <v>3395</v>
      </c>
      <c r="K115" s="50">
        <v>109</v>
      </c>
      <c r="L115" s="31"/>
    </row>
    <row r="116" spans="1:18" ht="33" customHeight="1" x14ac:dyDescent="0.25">
      <c r="A116" s="36">
        <v>4</v>
      </c>
      <c r="B116" s="26" t="s">
        <v>155</v>
      </c>
      <c r="C116" s="46" t="s">
        <v>23</v>
      </c>
      <c r="D116" s="65" t="s">
        <v>82</v>
      </c>
      <c r="E116" s="50" t="s">
        <v>63</v>
      </c>
      <c r="F116" s="66">
        <v>9</v>
      </c>
      <c r="G116" s="66">
        <v>6</v>
      </c>
      <c r="H116" s="87">
        <v>11783.2</v>
      </c>
      <c r="I116" s="87">
        <v>11783.2</v>
      </c>
      <c r="J116" s="40">
        <v>11663.3</v>
      </c>
      <c r="K116" s="50">
        <v>415</v>
      </c>
      <c r="L116" s="31"/>
    </row>
    <row r="117" spans="1:18" ht="31.5" customHeight="1" x14ac:dyDescent="0.25">
      <c r="A117" s="36">
        <v>5</v>
      </c>
      <c r="B117" s="49" t="s">
        <v>156</v>
      </c>
      <c r="C117" s="67" t="s">
        <v>24</v>
      </c>
      <c r="D117" s="65" t="s">
        <v>82</v>
      </c>
      <c r="E117" s="50" t="s">
        <v>63</v>
      </c>
      <c r="F117" s="68">
        <v>9</v>
      </c>
      <c r="G117" s="68">
        <v>9</v>
      </c>
      <c r="H117" s="88">
        <v>22484.3</v>
      </c>
      <c r="I117" s="89">
        <v>18262.599999999999</v>
      </c>
      <c r="J117" s="40">
        <v>17782.8</v>
      </c>
      <c r="K117" s="76">
        <v>566</v>
      </c>
      <c r="L117" s="31"/>
    </row>
    <row r="118" spans="1:18" s="42" customFormat="1" ht="23.25" customHeight="1" x14ac:dyDescent="0.25">
      <c r="A118" s="36">
        <v>6</v>
      </c>
      <c r="B118" s="77" t="s">
        <v>88</v>
      </c>
      <c r="C118" s="15">
        <v>1984</v>
      </c>
      <c r="D118" s="25" t="s">
        <v>82</v>
      </c>
      <c r="E118" s="36" t="s">
        <v>58</v>
      </c>
      <c r="F118" s="16">
        <v>2</v>
      </c>
      <c r="G118" s="16">
        <v>3</v>
      </c>
      <c r="H118" s="25">
        <v>926.6</v>
      </c>
      <c r="I118" s="25">
        <v>926.6</v>
      </c>
      <c r="J118" s="41">
        <v>754.1</v>
      </c>
      <c r="K118" s="41">
        <v>45</v>
      </c>
    </row>
    <row r="119" spans="1:18" s="42" customFormat="1" ht="21" customHeight="1" x14ac:dyDescent="0.25">
      <c r="A119" s="36">
        <v>7</v>
      </c>
      <c r="B119" s="77" t="s">
        <v>89</v>
      </c>
      <c r="C119" s="54">
        <v>1962</v>
      </c>
      <c r="D119" s="15">
        <v>1995</v>
      </c>
      <c r="E119" s="36" t="s">
        <v>63</v>
      </c>
      <c r="F119" s="16">
        <v>2</v>
      </c>
      <c r="G119" s="16">
        <v>2</v>
      </c>
      <c r="H119" s="25">
        <v>557.5</v>
      </c>
      <c r="I119" s="41">
        <v>557.5</v>
      </c>
      <c r="J119" s="41">
        <v>433.2</v>
      </c>
      <c r="K119" s="41">
        <v>25</v>
      </c>
    </row>
    <row r="120" spans="1:18" ht="42.75" customHeight="1" x14ac:dyDescent="0.25">
      <c r="A120" s="36">
        <v>8</v>
      </c>
      <c r="B120" s="14" t="s">
        <v>25</v>
      </c>
      <c r="C120" s="47">
        <v>1960</v>
      </c>
      <c r="D120" s="100" t="s">
        <v>161</v>
      </c>
      <c r="E120" s="50" t="s">
        <v>61</v>
      </c>
      <c r="F120" s="69">
        <v>2</v>
      </c>
      <c r="G120" s="69">
        <v>1</v>
      </c>
      <c r="H120" s="89">
        <v>342.5</v>
      </c>
      <c r="I120" s="89">
        <v>323.2</v>
      </c>
      <c r="J120" s="40">
        <v>323.2</v>
      </c>
      <c r="K120" s="50">
        <v>17</v>
      </c>
      <c r="L120" s="31"/>
      <c r="M120" s="31"/>
      <c r="N120" s="31"/>
      <c r="O120" s="33"/>
      <c r="P120" s="33"/>
      <c r="Q120" s="33"/>
      <c r="R120" s="33"/>
    </row>
    <row r="121" spans="1:18" ht="15" customHeight="1" x14ac:dyDescent="0.25">
      <c r="A121" s="36">
        <v>9</v>
      </c>
      <c r="B121" s="14" t="s">
        <v>26</v>
      </c>
      <c r="C121" s="70">
        <v>1981</v>
      </c>
      <c r="D121" s="71" t="s">
        <v>82</v>
      </c>
      <c r="E121" s="50" t="s">
        <v>64</v>
      </c>
      <c r="F121" s="72">
        <v>2</v>
      </c>
      <c r="G121" s="72">
        <v>2</v>
      </c>
      <c r="H121" s="71">
        <v>506.5</v>
      </c>
      <c r="I121" s="40">
        <v>506.5</v>
      </c>
      <c r="J121" s="40">
        <v>360.1</v>
      </c>
      <c r="K121" s="50">
        <v>16</v>
      </c>
      <c r="L121" s="31"/>
      <c r="M121" s="31"/>
      <c r="N121" s="31"/>
      <c r="O121" s="33"/>
      <c r="P121" s="33"/>
      <c r="Q121" s="33"/>
    </row>
    <row r="122" spans="1:18" ht="15" customHeight="1" x14ac:dyDescent="0.25">
      <c r="A122" s="36">
        <v>10</v>
      </c>
      <c r="B122" s="14" t="s">
        <v>27</v>
      </c>
      <c r="C122" s="70">
        <v>1982</v>
      </c>
      <c r="D122" s="71" t="s">
        <v>82</v>
      </c>
      <c r="E122" s="50" t="s">
        <v>64</v>
      </c>
      <c r="F122" s="72">
        <v>2</v>
      </c>
      <c r="G122" s="72">
        <v>2</v>
      </c>
      <c r="H122" s="71">
        <v>502.1</v>
      </c>
      <c r="I122" s="71">
        <v>502.1</v>
      </c>
      <c r="J122" s="40">
        <v>418.6</v>
      </c>
      <c r="K122" s="50">
        <v>30</v>
      </c>
      <c r="L122" s="31"/>
      <c r="M122" s="31"/>
      <c r="N122" s="31"/>
      <c r="O122" s="33"/>
      <c r="P122" s="33"/>
      <c r="Q122" s="33"/>
    </row>
    <row r="123" spans="1:18" ht="15" customHeight="1" x14ac:dyDescent="0.25">
      <c r="A123" s="36">
        <v>11</v>
      </c>
      <c r="B123" s="14" t="s">
        <v>28</v>
      </c>
      <c r="C123" s="70">
        <v>1982</v>
      </c>
      <c r="D123" s="71" t="s">
        <v>82</v>
      </c>
      <c r="E123" s="50" t="s">
        <v>64</v>
      </c>
      <c r="F123" s="72">
        <v>2</v>
      </c>
      <c r="G123" s="72">
        <v>2</v>
      </c>
      <c r="H123" s="71">
        <v>497.8</v>
      </c>
      <c r="I123" s="71">
        <v>497.8</v>
      </c>
      <c r="J123" s="71">
        <v>497.8</v>
      </c>
      <c r="K123" s="50">
        <v>25</v>
      </c>
      <c r="L123" s="31"/>
      <c r="M123" s="31"/>
      <c r="N123" s="31"/>
      <c r="O123" s="33"/>
      <c r="P123" s="33"/>
      <c r="Q123" s="33"/>
    </row>
    <row r="124" spans="1:18" s="7" customFormat="1" ht="15" customHeight="1" x14ac:dyDescent="0.25">
      <c r="A124" s="36">
        <v>12</v>
      </c>
      <c r="B124" s="14" t="s">
        <v>29</v>
      </c>
      <c r="C124" s="70">
        <v>1982</v>
      </c>
      <c r="D124" s="73" t="s">
        <v>82</v>
      </c>
      <c r="E124" s="50" t="s">
        <v>64</v>
      </c>
      <c r="F124" s="74">
        <v>2</v>
      </c>
      <c r="G124" s="74">
        <v>2</v>
      </c>
      <c r="H124" s="90">
        <v>499.1</v>
      </c>
      <c r="I124" s="90">
        <v>499.1</v>
      </c>
      <c r="J124" s="40">
        <v>405.9</v>
      </c>
      <c r="K124" s="50">
        <v>26</v>
      </c>
      <c r="L124" s="31"/>
      <c r="M124" s="31"/>
      <c r="N124" s="31"/>
      <c r="O124" s="33"/>
      <c r="P124" s="33"/>
      <c r="Q124" s="33"/>
    </row>
    <row r="125" spans="1:18" s="7" customFormat="1" ht="15" customHeight="1" x14ac:dyDescent="0.25">
      <c r="A125" s="36">
        <v>13</v>
      </c>
      <c r="B125" s="14" t="s">
        <v>30</v>
      </c>
      <c r="C125" s="70">
        <v>1982</v>
      </c>
      <c r="D125" s="73" t="s">
        <v>160</v>
      </c>
      <c r="E125" s="50" t="s">
        <v>64</v>
      </c>
      <c r="F125" s="74">
        <v>2</v>
      </c>
      <c r="G125" s="74">
        <v>2</v>
      </c>
      <c r="H125" s="90">
        <v>502.3</v>
      </c>
      <c r="I125" s="90">
        <v>502.3</v>
      </c>
      <c r="J125" s="90">
        <v>502.3</v>
      </c>
      <c r="K125" s="50">
        <v>21</v>
      </c>
      <c r="L125" s="31"/>
      <c r="M125" s="31"/>
      <c r="N125" s="31"/>
      <c r="O125" s="33"/>
      <c r="P125" s="33"/>
      <c r="Q125" s="33"/>
    </row>
    <row r="126" spans="1:18" s="7" customFormat="1" ht="15" customHeight="1" x14ac:dyDescent="0.25">
      <c r="A126" s="36">
        <v>14</v>
      </c>
      <c r="B126" s="14" t="s">
        <v>31</v>
      </c>
      <c r="C126" s="70">
        <v>1982</v>
      </c>
      <c r="D126" s="75" t="s">
        <v>82</v>
      </c>
      <c r="E126" s="50" t="s">
        <v>64</v>
      </c>
      <c r="F126" s="48">
        <v>2</v>
      </c>
      <c r="G126" s="48">
        <v>2</v>
      </c>
      <c r="H126" s="75">
        <v>501.3</v>
      </c>
      <c r="I126" s="75">
        <v>501.3</v>
      </c>
      <c r="J126" s="40">
        <v>396.3</v>
      </c>
      <c r="K126" s="50">
        <v>28</v>
      </c>
      <c r="L126" s="31"/>
      <c r="M126" s="31"/>
      <c r="N126" s="31"/>
      <c r="O126" s="33"/>
      <c r="P126" s="33"/>
      <c r="Q126" s="33"/>
    </row>
    <row r="127" spans="1:18" ht="15" customHeight="1" x14ac:dyDescent="0.25">
      <c r="A127" s="36">
        <v>15</v>
      </c>
      <c r="B127" s="26" t="s">
        <v>47</v>
      </c>
      <c r="C127" s="70">
        <v>1963</v>
      </c>
      <c r="D127" s="75" t="s">
        <v>82</v>
      </c>
      <c r="E127" s="50" t="s">
        <v>61</v>
      </c>
      <c r="F127" s="48">
        <v>2</v>
      </c>
      <c r="G127" s="48">
        <v>2</v>
      </c>
      <c r="H127" s="75">
        <v>440.2</v>
      </c>
      <c r="I127" s="75">
        <v>440.2</v>
      </c>
      <c r="J127" s="40">
        <v>260.10000000000002</v>
      </c>
      <c r="K127" s="50">
        <v>32</v>
      </c>
      <c r="L127" s="30"/>
    </row>
    <row r="128" spans="1:18" ht="15" customHeight="1" x14ac:dyDescent="0.25">
      <c r="A128" s="36">
        <v>16</v>
      </c>
      <c r="B128" s="26" t="s">
        <v>48</v>
      </c>
      <c r="C128" s="70">
        <v>1976</v>
      </c>
      <c r="D128" s="75" t="s">
        <v>82</v>
      </c>
      <c r="E128" s="50" t="s">
        <v>63</v>
      </c>
      <c r="F128" s="48">
        <v>3</v>
      </c>
      <c r="G128" s="48">
        <v>3</v>
      </c>
      <c r="H128" s="88">
        <v>1497.9</v>
      </c>
      <c r="I128" s="75">
        <v>1361.7</v>
      </c>
      <c r="J128" s="40">
        <v>1150.7</v>
      </c>
      <c r="K128" s="50">
        <v>60</v>
      </c>
      <c r="L128" s="30"/>
    </row>
    <row r="129" spans="1:17" ht="15" customHeight="1" x14ac:dyDescent="0.25">
      <c r="A129" s="36">
        <v>17</v>
      </c>
      <c r="B129" s="26" t="s">
        <v>49</v>
      </c>
      <c r="C129" s="70">
        <v>1957</v>
      </c>
      <c r="D129" s="101">
        <v>1981</v>
      </c>
      <c r="E129" s="50" t="s">
        <v>63</v>
      </c>
      <c r="F129" s="48">
        <v>2</v>
      </c>
      <c r="G129" s="48">
        <v>1</v>
      </c>
      <c r="H129" s="75">
        <v>490</v>
      </c>
      <c r="I129" s="75">
        <v>490</v>
      </c>
      <c r="J129" s="40">
        <v>412.9</v>
      </c>
      <c r="K129" s="50">
        <v>23</v>
      </c>
      <c r="L129" s="30"/>
    </row>
    <row r="130" spans="1:17" ht="15" customHeight="1" x14ac:dyDescent="0.25">
      <c r="A130" s="36">
        <v>18</v>
      </c>
      <c r="B130" s="26" t="s">
        <v>50</v>
      </c>
      <c r="C130" s="70">
        <v>1957</v>
      </c>
      <c r="D130" s="101">
        <v>1984</v>
      </c>
      <c r="E130" s="50" t="s">
        <v>61</v>
      </c>
      <c r="F130" s="48">
        <v>2</v>
      </c>
      <c r="G130" s="48">
        <v>1</v>
      </c>
      <c r="H130" s="75">
        <v>487.5</v>
      </c>
      <c r="I130" s="75">
        <v>487.5</v>
      </c>
      <c r="J130" s="75">
        <v>487.5</v>
      </c>
      <c r="K130" s="50">
        <v>17</v>
      </c>
      <c r="L130" s="30"/>
    </row>
    <row r="131" spans="1:17" s="42" customFormat="1" ht="15" customHeight="1" x14ac:dyDescent="0.25">
      <c r="A131" s="36">
        <v>19</v>
      </c>
      <c r="B131" s="26" t="s">
        <v>92</v>
      </c>
      <c r="C131" s="73">
        <v>1982</v>
      </c>
      <c r="D131" s="73" t="s">
        <v>82</v>
      </c>
      <c r="E131" s="50" t="s">
        <v>63</v>
      </c>
      <c r="F131" s="48">
        <v>3</v>
      </c>
      <c r="G131" s="48">
        <v>5</v>
      </c>
      <c r="H131" s="75">
        <v>2564</v>
      </c>
      <c r="I131" s="75">
        <v>2564</v>
      </c>
      <c r="J131" s="40">
        <v>2499.5</v>
      </c>
      <c r="K131" s="50">
        <v>98</v>
      </c>
      <c r="L131" s="38"/>
      <c r="M131" s="38"/>
      <c r="N131" s="38"/>
      <c r="O131" s="33"/>
      <c r="P131" s="33"/>
      <c r="Q131" s="33"/>
    </row>
    <row r="132" spans="1:17" s="42" customFormat="1" ht="15" customHeight="1" x14ac:dyDescent="0.25">
      <c r="A132" s="36">
        <v>20</v>
      </c>
      <c r="B132" s="26" t="s">
        <v>93</v>
      </c>
      <c r="C132" s="73">
        <v>1984</v>
      </c>
      <c r="D132" s="73" t="s">
        <v>82</v>
      </c>
      <c r="E132" s="50" t="s">
        <v>63</v>
      </c>
      <c r="F132" s="48">
        <v>3</v>
      </c>
      <c r="G132" s="48">
        <v>2</v>
      </c>
      <c r="H132" s="75">
        <v>1038.4000000000001</v>
      </c>
      <c r="I132" s="75">
        <v>1038.4000000000001</v>
      </c>
      <c r="J132" s="40">
        <v>860.9</v>
      </c>
      <c r="K132" s="50">
        <v>40</v>
      </c>
      <c r="L132" s="38"/>
      <c r="M132" s="38"/>
      <c r="N132" s="38"/>
      <c r="O132" s="38"/>
      <c r="P132" s="38"/>
      <c r="Q132" s="38"/>
    </row>
    <row r="133" spans="1:17" s="42" customFormat="1" ht="15" customHeight="1" x14ac:dyDescent="0.25">
      <c r="A133" s="36">
        <v>21</v>
      </c>
      <c r="B133" s="26" t="s">
        <v>94</v>
      </c>
      <c r="C133" s="73">
        <v>1959</v>
      </c>
      <c r="D133" s="73" t="s">
        <v>82</v>
      </c>
      <c r="E133" s="50" t="s">
        <v>63</v>
      </c>
      <c r="F133" s="48">
        <v>2</v>
      </c>
      <c r="G133" s="48">
        <v>1</v>
      </c>
      <c r="H133" s="75">
        <v>477.9</v>
      </c>
      <c r="I133" s="75">
        <v>477.9</v>
      </c>
      <c r="J133" s="75">
        <v>477.9</v>
      </c>
      <c r="K133" s="50">
        <v>22</v>
      </c>
      <c r="L133" s="38"/>
      <c r="M133" s="38"/>
      <c r="N133" s="38"/>
      <c r="O133" s="33"/>
      <c r="P133" s="33"/>
      <c r="Q133" s="33"/>
    </row>
    <row r="134" spans="1:17" s="42" customFormat="1" ht="15" customHeight="1" x14ac:dyDescent="0.25">
      <c r="A134" s="36">
        <v>22</v>
      </c>
      <c r="B134" s="26" t="s">
        <v>95</v>
      </c>
      <c r="C134" s="73">
        <v>1981</v>
      </c>
      <c r="D134" s="73" t="s">
        <v>82</v>
      </c>
      <c r="E134" s="50" t="s">
        <v>63</v>
      </c>
      <c r="F134" s="48">
        <v>6</v>
      </c>
      <c r="G134" s="48">
        <v>1</v>
      </c>
      <c r="H134" s="75">
        <v>3891.4</v>
      </c>
      <c r="I134" s="40">
        <v>3891.4</v>
      </c>
      <c r="J134" s="40">
        <v>1716.8</v>
      </c>
      <c r="K134" s="50">
        <v>136</v>
      </c>
      <c r="L134" s="38"/>
      <c r="M134" s="38"/>
      <c r="N134" s="38"/>
      <c r="O134" s="33"/>
      <c r="P134" s="33"/>
      <c r="Q134" s="38"/>
    </row>
    <row r="135" spans="1:17" s="42" customFormat="1" ht="15" customHeight="1" x14ac:dyDescent="0.25">
      <c r="A135" s="36">
        <v>23</v>
      </c>
      <c r="B135" s="26" t="s">
        <v>118</v>
      </c>
      <c r="C135" s="73">
        <v>1970</v>
      </c>
      <c r="D135" s="73" t="s">
        <v>82</v>
      </c>
      <c r="E135" s="50" t="s">
        <v>64</v>
      </c>
      <c r="F135" s="48">
        <v>2</v>
      </c>
      <c r="G135" s="48">
        <v>2</v>
      </c>
      <c r="H135" s="75">
        <v>500.5</v>
      </c>
      <c r="I135" s="75">
        <v>500.5</v>
      </c>
      <c r="J135" s="75">
        <v>500.5</v>
      </c>
      <c r="K135" s="50">
        <v>28</v>
      </c>
      <c r="L135" s="38"/>
      <c r="M135" s="38"/>
      <c r="N135" s="38"/>
      <c r="O135" s="33"/>
      <c r="P135" s="38"/>
      <c r="Q135" s="38"/>
    </row>
    <row r="136" spans="1:17" s="42" customFormat="1" ht="15" customHeight="1" x14ac:dyDescent="0.25">
      <c r="A136" s="36">
        <v>24</v>
      </c>
      <c r="B136" s="26" t="s">
        <v>119</v>
      </c>
      <c r="C136" s="73">
        <v>1970</v>
      </c>
      <c r="D136" s="73" t="s">
        <v>82</v>
      </c>
      <c r="E136" s="50" t="s">
        <v>64</v>
      </c>
      <c r="F136" s="48">
        <v>2</v>
      </c>
      <c r="G136" s="48">
        <v>2</v>
      </c>
      <c r="H136" s="75">
        <v>492.2</v>
      </c>
      <c r="I136" s="75">
        <v>492.2</v>
      </c>
      <c r="J136" s="40">
        <v>368.7</v>
      </c>
      <c r="K136" s="50">
        <v>17</v>
      </c>
      <c r="L136" s="38"/>
      <c r="M136" s="38"/>
      <c r="N136" s="38"/>
      <c r="O136" s="33"/>
      <c r="P136" s="33"/>
      <c r="Q136" s="38"/>
    </row>
    <row r="137" spans="1:17" s="42" customFormat="1" ht="15" customHeight="1" x14ac:dyDescent="0.25">
      <c r="A137" s="36">
        <v>25</v>
      </c>
      <c r="B137" s="26" t="s">
        <v>120</v>
      </c>
      <c r="C137" s="73">
        <v>1970</v>
      </c>
      <c r="D137" s="73" t="s">
        <v>82</v>
      </c>
      <c r="E137" s="50" t="s">
        <v>64</v>
      </c>
      <c r="F137" s="48">
        <v>2</v>
      </c>
      <c r="G137" s="48">
        <v>2</v>
      </c>
      <c r="H137" s="75">
        <v>485.4</v>
      </c>
      <c r="I137" s="75">
        <v>485.4</v>
      </c>
      <c r="J137" s="40">
        <v>415.5</v>
      </c>
      <c r="K137" s="50">
        <v>24</v>
      </c>
      <c r="L137" s="38"/>
      <c r="M137" s="38"/>
      <c r="N137" s="38"/>
      <c r="O137" s="33"/>
      <c r="P137" s="38"/>
      <c r="Q137" s="38"/>
    </row>
    <row r="138" spans="1:17" s="42" customFormat="1" ht="15" customHeight="1" x14ac:dyDescent="0.25">
      <c r="A138" s="36">
        <v>26</v>
      </c>
      <c r="B138" s="26" t="s">
        <v>121</v>
      </c>
      <c r="C138" s="73">
        <v>1979</v>
      </c>
      <c r="D138" s="73" t="s">
        <v>82</v>
      </c>
      <c r="E138" s="50" t="s">
        <v>64</v>
      </c>
      <c r="F138" s="48">
        <v>2</v>
      </c>
      <c r="G138" s="48">
        <v>2</v>
      </c>
      <c r="H138" s="75">
        <v>502.7</v>
      </c>
      <c r="I138" s="75">
        <v>502.7</v>
      </c>
      <c r="J138" s="40">
        <v>104.7</v>
      </c>
      <c r="K138" s="50">
        <v>19</v>
      </c>
      <c r="L138" s="38"/>
      <c r="M138" s="38"/>
      <c r="N138" s="38"/>
      <c r="O138" s="33"/>
      <c r="P138" s="38"/>
      <c r="Q138" s="38"/>
    </row>
    <row r="139" spans="1:17" s="42" customFormat="1" ht="15" customHeight="1" x14ac:dyDescent="0.25">
      <c r="A139" s="36">
        <v>27</v>
      </c>
      <c r="B139" s="26" t="s">
        <v>96</v>
      </c>
      <c r="C139" s="73">
        <v>1959</v>
      </c>
      <c r="D139" s="73" t="s">
        <v>82</v>
      </c>
      <c r="E139" s="50" t="s">
        <v>63</v>
      </c>
      <c r="F139" s="48">
        <v>2</v>
      </c>
      <c r="G139" s="48">
        <v>2</v>
      </c>
      <c r="H139" s="75">
        <v>770.9</v>
      </c>
      <c r="I139" s="75">
        <v>770.9</v>
      </c>
      <c r="J139" s="75">
        <v>770.9</v>
      </c>
      <c r="K139" s="50">
        <v>24</v>
      </c>
      <c r="L139" s="38"/>
      <c r="M139" s="38"/>
      <c r="N139" s="38"/>
      <c r="O139" s="33"/>
      <c r="P139" s="38"/>
      <c r="Q139" s="38"/>
    </row>
    <row r="140" spans="1:17" s="42" customFormat="1" ht="15" customHeight="1" x14ac:dyDescent="0.25">
      <c r="A140" s="36">
        <v>28</v>
      </c>
      <c r="B140" s="26" t="s">
        <v>157</v>
      </c>
      <c r="C140" s="17">
        <v>1959</v>
      </c>
      <c r="D140" s="17" t="s">
        <v>82</v>
      </c>
      <c r="E140" s="36" t="s">
        <v>63</v>
      </c>
      <c r="F140" s="16">
        <v>4</v>
      </c>
      <c r="G140" s="16">
        <v>2</v>
      </c>
      <c r="H140" s="13">
        <v>1281.1199999999999</v>
      </c>
      <c r="I140" s="75">
        <v>1262.4000000000001</v>
      </c>
      <c r="J140" s="75">
        <v>1262.4000000000001</v>
      </c>
      <c r="K140" s="50">
        <v>39</v>
      </c>
      <c r="O140" s="33"/>
    </row>
    <row r="141" spans="1:17" s="42" customFormat="1" ht="15" customHeight="1" x14ac:dyDescent="0.25">
      <c r="A141" s="36">
        <v>29</v>
      </c>
      <c r="B141" s="26" t="s">
        <v>122</v>
      </c>
      <c r="C141" s="17">
        <v>1960</v>
      </c>
      <c r="D141" s="17" t="s">
        <v>82</v>
      </c>
      <c r="E141" s="36" t="s">
        <v>63</v>
      </c>
      <c r="F141" s="16">
        <v>2</v>
      </c>
      <c r="G141" s="16">
        <v>2</v>
      </c>
      <c r="H141" s="13">
        <v>548.70000000000005</v>
      </c>
      <c r="I141" s="75">
        <v>548.70000000000005</v>
      </c>
      <c r="J141" s="75">
        <v>261</v>
      </c>
      <c r="K141" s="50">
        <v>31</v>
      </c>
      <c r="O141" s="33"/>
    </row>
    <row r="142" spans="1:17" s="42" customFormat="1" ht="15" customHeight="1" x14ac:dyDescent="0.25">
      <c r="A142" s="36">
        <v>30</v>
      </c>
      <c r="B142" s="26" t="s">
        <v>123</v>
      </c>
      <c r="C142" s="17">
        <v>1981</v>
      </c>
      <c r="D142" s="17" t="s">
        <v>82</v>
      </c>
      <c r="E142" s="36" t="s">
        <v>64</v>
      </c>
      <c r="F142" s="16">
        <v>2</v>
      </c>
      <c r="G142" s="16">
        <v>2</v>
      </c>
      <c r="H142" s="13">
        <v>491.5</v>
      </c>
      <c r="I142" s="75">
        <v>491.5</v>
      </c>
      <c r="J142" s="75">
        <v>317.39999999999998</v>
      </c>
      <c r="K142" s="50">
        <v>33</v>
      </c>
      <c r="O142" s="33"/>
    </row>
    <row r="143" spans="1:17" s="42" customFormat="1" ht="15" customHeight="1" x14ac:dyDescent="0.25">
      <c r="A143" s="36">
        <v>31</v>
      </c>
      <c r="B143" s="26" t="s">
        <v>124</v>
      </c>
      <c r="C143" s="17">
        <v>1980</v>
      </c>
      <c r="D143" s="17" t="s">
        <v>82</v>
      </c>
      <c r="E143" s="36" t="s">
        <v>64</v>
      </c>
      <c r="F143" s="16">
        <v>2</v>
      </c>
      <c r="G143" s="16">
        <v>2</v>
      </c>
      <c r="H143" s="13">
        <v>503.6</v>
      </c>
      <c r="I143" s="75">
        <v>503.6</v>
      </c>
      <c r="J143" s="75">
        <v>409</v>
      </c>
      <c r="K143" s="50">
        <v>17</v>
      </c>
      <c r="O143" s="33"/>
    </row>
    <row r="144" spans="1:17" s="42" customFormat="1" ht="15" customHeight="1" x14ac:dyDescent="0.25">
      <c r="A144" s="36">
        <v>32</v>
      </c>
      <c r="B144" s="26" t="s">
        <v>125</v>
      </c>
      <c r="C144" s="17">
        <v>1979</v>
      </c>
      <c r="D144" s="17" t="s">
        <v>82</v>
      </c>
      <c r="E144" s="36" t="s">
        <v>64</v>
      </c>
      <c r="F144" s="16">
        <v>2</v>
      </c>
      <c r="G144" s="16">
        <v>2</v>
      </c>
      <c r="H144" s="13">
        <v>497.7</v>
      </c>
      <c r="I144" s="75">
        <v>497.7</v>
      </c>
      <c r="J144" s="75">
        <v>466.1</v>
      </c>
      <c r="K144" s="50">
        <v>26</v>
      </c>
      <c r="O144" s="33"/>
    </row>
    <row r="145" spans="1:15" s="42" customFormat="1" ht="15" customHeight="1" x14ac:dyDescent="0.25">
      <c r="A145" s="36">
        <v>33</v>
      </c>
      <c r="B145" s="26" t="s">
        <v>126</v>
      </c>
      <c r="C145" s="17">
        <v>1961</v>
      </c>
      <c r="D145" s="17">
        <v>1986</v>
      </c>
      <c r="E145" s="36" t="s">
        <v>63</v>
      </c>
      <c r="F145" s="16">
        <v>2</v>
      </c>
      <c r="G145" s="16">
        <v>1</v>
      </c>
      <c r="H145" s="13">
        <v>328.1</v>
      </c>
      <c r="I145" s="75">
        <v>328.1</v>
      </c>
      <c r="J145" s="75">
        <v>279.3</v>
      </c>
      <c r="K145" s="50">
        <v>9</v>
      </c>
      <c r="O145" s="33"/>
    </row>
    <row r="146" spans="1:15" s="42" customFormat="1" ht="15" customHeight="1" x14ac:dyDescent="0.25">
      <c r="A146" s="36">
        <v>34</v>
      </c>
      <c r="B146" s="26" t="s">
        <v>127</v>
      </c>
      <c r="C146" s="17">
        <v>1984</v>
      </c>
      <c r="D146" s="17" t="s">
        <v>82</v>
      </c>
      <c r="E146" s="36" t="s">
        <v>105</v>
      </c>
      <c r="F146" s="16">
        <v>2</v>
      </c>
      <c r="G146" s="16">
        <v>3</v>
      </c>
      <c r="H146" s="13">
        <v>936.6</v>
      </c>
      <c r="I146" s="75">
        <v>936.6</v>
      </c>
      <c r="J146" s="75">
        <v>851.1</v>
      </c>
      <c r="K146" s="50">
        <v>31</v>
      </c>
      <c r="O146" s="33"/>
    </row>
    <row r="147" spans="1:15" s="38" customFormat="1" ht="15" customHeight="1" x14ac:dyDescent="0.25">
      <c r="A147" s="34"/>
      <c r="B147" s="45" t="s">
        <v>55</v>
      </c>
      <c r="C147" s="15"/>
      <c r="D147" s="15"/>
      <c r="E147" s="85"/>
      <c r="F147" s="16"/>
      <c r="G147" s="16"/>
      <c r="H147" s="91">
        <f>SUM(H113:H146)</f>
        <v>76344.319999999992</v>
      </c>
      <c r="I147" s="82">
        <f>SUM(I113:I146)</f>
        <v>68723.700000000012</v>
      </c>
      <c r="J147" s="82">
        <f>SUM(J113:J146)</f>
        <v>63200.6</v>
      </c>
      <c r="K147" s="92">
        <f>SUM(K113:K146)</f>
        <v>2480</v>
      </c>
      <c r="L147" s="105" t="s">
        <v>165</v>
      </c>
    </row>
    <row r="148" spans="1:15" ht="15" customHeight="1" x14ac:dyDescent="0.25">
      <c r="B148" s="29"/>
    </row>
  </sheetData>
  <protectedRanges>
    <protectedRange sqref="I115 B115:D115 F115:G115" name="Диапазон1_25"/>
    <protectedRange sqref="B116:D116 F116:I116" name="Диапазон1_25_2"/>
  </protectedRanges>
  <mergeCells count="20">
    <mergeCell ref="H1:K4"/>
    <mergeCell ref="A112:K112"/>
    <mergeCell ref="I6:K6"/>
    <mergeCell ref="F9:K9"/>
    <mergeCell ref="C12:D12"/>
    <mergeCell ref="B12:B15"/>
    <mergeCell ref="A12:A15"/>
    <mergeCell ref="D13:D15"/>
    <mergeCell ref="C13:C15"/>
    <mergeCell ref="K12:K14"/>
    <mergeCell ref="A61:K61"/>
    <mergeCell ref="A11:K11"/>
    <mergeCell ref="J13:J14"/>
    <mergeCell ref="I13:I14"/>
    <mergeCell ref="H12:H14"/>
    <mergeCell ref="A17:K17"/>
    <mergeCell ref="G12:G15"/>
    <mergeCell ref="F12:F15"/>
    <mergeCell ref="I12:J12"/>
    <mergeCell ref="E12:E15"/>
  </mergeCells>
  <pageMargins left="0.27559055118110237" right="0.27559055118110237" top="0.98425196850393704" bottom="0.39370078740157483" header="0.19685039370078741" footer="0.19685039370078741"/>
  <pageSetup paperSize="9" scale="8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2021-10-29T11:50:43Z</dcterms:modified>
</cp:coreProperties>
</file>